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735"/>
  </bookViews>
  <sheets>
    <sheet name="доходы" sheetId="1" r:id="rId1"/>
  </sheets>
  <definedNames>
    <definedName name="_xlnm._FilterDatabase" localSheetId="0" hidden="1">доходы!$A$3:$G$263</definedName>
    <definedName name="_xlnm.Print_Titles" localSheetId="0">доходы!$4:$4</definedName>
  </definedNames>
  <calcPr calcId="144525"/>
</workbook>
</file>

<file path=xl/calcChain.xml><?xml version="1.0" encoding="utf-8"?>
<calcChain xmlns="http://schemas.openxmlformats.org/spreadsheetml/2006/main">
  <c r="F265" i="1" l="1"/>
  <c r="F264" i="1"/>
  <c r="F262" i="1"/>
  <c r="F261" i="1"/>
  <c r="D259" i="1"/>
  <c r="F259" i="1"/>
  <c r="F257" i="1"/>
  <c r="F246" i="1" s="1"/>
  <c r="F253" i="1"/>
  <c r="F251" i="1"/>
  <c r="F249" i="1"/>
  <c r="F247" i="1"/>
  <c r="F244" i="1"/>
  <c r="F242" i="1"/>
  <c r="F240" i="1"/>
  <c r="F236" i="1"/>
  <c r="F232" i="1"/>
  <c r="F230" i="1"/>
  <c r="F228" i="1"/>
  <c r="F226" i="1"/>
  <c r="F223" i="1"/>
  <c r="F221" i="1"/>
  <c r="F219" i="1"/>
  <c r="F217" i="1"/>
  <c r="F215" i="1"/>
  <c r="F213" i="1"/>
  <c r="F211" i="1"/>
  <c r="F209" i="1"/>
  <c r="F207" i="1"/>
  <c r="F205" i="1"/>
  <c r="F201" i="1"/>
  <c r="F199" i="1"/>
  <c r="F197" i="1"/>
  <c r="F180" i="1"/>
  <c r="F179" i="1" s="1"/>
  <c r="F175" i="1"/>
  <c r="F173" i="1"/>
  <c r="F172" i="1"/>
  <c r="F170" i="1"/>
  <c r="F167" i="1"/>
  <c r="F165" i="1"/>
  <c r="F164" i="1"/>
  <c r="F162" i="1"/>
  <c r="F158" i="1"/>
  <c r="F157" i="1"/>
  <c r="F155" i="1"/>
  <c r="F153" i="1"/>
  <c r="F151" i="1"/>
  <c r="F149" i="1"/>
  <c r="F147" i="1"/>
  <c r="F145" i="1"/>
  <c r="F143" i="1"/>
  <c r="F140" i="1"/>
  <c r="F138" i="1"/>
  <c r="F136" i="1"/>
  <c r="F134" i="1"/>
  <c r="F130" i="1"/>
  <c r="F128" i="1"/>
  <c r="F124" i="1"/>
  <c r="F121" i="1"/>
  <c r="F119" i="1"/>
  <c r="F117" i="1"/>
  <c r="F113" i="1"/>
  <c r="F112" i="1" s="1"/>
  <c r="F110" i="1"/>
  <c r="F108" i="1"/>
  <c r="F107" i="1"/>
  <c r="F105" i="1"/>
  <c r="F103" i="1"/>
  <c r="F102" i="1"/>
  <c r="F99" i="1"/>
  <c r="F98" i="1"/>
  <c r="F94" i="1" s="1"/>
  <c r="F96" i="1"/>
  <c r="F95" i="1"/>
  <c r="F87" i="1"/>
  <c r="F86" i="1"/>
  <c r="F84" i="1"/>
  <c r="F81" i="1"/>
  <c r="F80" i="1"/>
  <c r="F83" i="1"/>
  <c r="F78" i="1"/>
  <c r="F77" i="1"/>
  <c r="F225" i="1" l="1"/>
  <c r="F186" i="1"/>
  <c r="F178" i="1"/>
  <c r="F177" i="1" s="1"/>
  <c r="F115" i="1"/>
  <c r="F101" i="1"/>
  <c r="F75" i="1"/>
  <c r="F74" i="1"/>
  <c r="F72" i="1"/>
  <c r="F70" i="1"/>
  <c r="F68" i="1"/>
  <c r="F66" i="1"/>
  <c r="F63" i="1"/>
  <c r="F7" i="1"/>
  <c r="F56" i="1"/>
  <c r="F54" i="1"/>
  <c r="F52" i="1"/>
  <c r="F51" i="1"/>
  <c r="F49" i="1"/>
  <c r="F47" i="1"/>
  <c r="F46" i="1"/>
  <c r="F44" i="1"/>
  <c r="F43" i="1"/>
  <c r="F41" i="1"/>
  <c r="F39" i="1"/>
  <c r="F36" i="1"/>
  <c r="F27" i="1" s="1"/>
  <c r="F32" i="1"/>
  <c r="F29" i="1"/>
  <c r="F28" i="1"/>
  <c r="F25" i="1"/>
  <c r="F18" i="1" s="1"/>
  <c r="F17" i="1" s="1"/>
  <c r="F23" i="1"/>
  <c r="F21" i="1"/>
  <c r="F19" i="1"/>
  <c r="F8" i="1"/>
  <c r="F65" i="1" l="1"/>
  <c r="F62" i="1" s="1"/>
  <c r="F6" i="1" s="1"/>
  <c r="F5" i="1" s="1"/>
  <c r="D257" i="1"/>
  <c r="D262" i="1"/>
  <c r="D261" i="1"/>
  <c r="D213" i="1"/>
  <c r="D186" i="1"/>
  <c r="D158" i="1" l="1"/>
  <c r="D25" i="1"/>
  <c r="C117" i="1" l="1"/>
  <c r="C108" i="1"/>
  <c r="D105" i="1"/>
  <c r="C105" i="1"/>
  <c r="D265" i="1"/>
  <c r="D264" i="1"/>
  <c r="C265" i="1"/>
  <c r="C264" i="1"/>
  <c r="C257" i="1"/>
  <c r="E252" i="1"/>
  <c r="D251" i="1"/>
  <c r="C251" i="1"/>
  <c r="E248" i="1"/>
  <c r="D247" i="1"/>
  <c r="C247" i="1"/>
  <c r="G233" i="1"/>
  <c r="E233" i="1"/>
  <c r="G231" i="1"/>
  <c r="E231" i="1"/>
  <c r="E218" i="1"/>
  <c r="D217" i="1"/>
  <c r="C217" i="1"/>
  <c r="E216" i="1"/>
  <c r="D215" i="1"/>
  <c r="C215" i="1"/>
  <c r="C213" i="1"/>
  <c r="G212" i="1"/>
  <c r="E208" i="1"/>
  <c r="D207" i="1"/>
  <c r="C207" i="1"/>
  <c r="C201" i="1"/>
  <c r="E200" i="1"/>
  <c r="D199" i="1"/>
  <c r="C199" i="1"/>
  <c r="E198" i="1"/>
  <c r="D197" i="1"/>
  <c r="C197" i="1"/>
  <c r="D195" i="1"/>
  <c r="G195" i="1" s="1"/>
  <c r="C195" i="1"/>
  <c r="G194" i="1"/>
  <c r="G193" i="1"/>
  <c r="G191" i="1"/>
  <c r="G190" i="1"/>
  <c r="G189" i="1"/>
  <c r="G188" i="1"/>
  <c r="D180" i="1"/>
  <c r="C184" i="1"/>
  <c r="D184" i="1"/>
  <c r="E185" i="1"/>
  <c r="E184" i="1"/>
  <c r="E251" i="1" l="1"/>
  <c r="E247" i="1"/>
  <c r="E217" i="1"/>
  <c r="E215" i="1"/>
  <c r="E207" i="1"/>
  <c r="E199" i="1"/>
  <c r="E197" i="1"/>
  <c r="E195" i="1"/>
  <c r="D153" i="1"/>
  <c r="D140" i="1"/>
  <c r="G141" i="1"/>
  <c r="G79" i="1"/>
  <c r="C36" i="1"/>
  <c r="D21" i="1"/>
  <c r="D8" i="1"/>
  <c r="C8" i="1"/>
  <c r="G13" i="1"/>
  <c r="G14" i="1"/>
  <c r="G174" i="1"/>
  <c r="C173" i="1"/>
  <c r="D173" i="1"/>
  <c r="G173" i="1" l="1"/>
  <c r="G263" i="1"/>
  <c r="G262" i="1"/>
  <c r="G261" i="1"/>
  <c r="G245" i="1"/>
  <c r="G132" i="1"/>
  <c r="G133" i="1"/>
  <c r="G131" i="1"/>
  <c r="G34" i="1"/>
  <c r="G35" i="1"/>
  <c r="G33" i="1"/>
  <c r="G31" i="1"/>
  <c r="C262" i="1"/>
  <c r="C261" i="1" s="1"/>
  <c r="D253" i="1"/>
  <c r="D249" i="1"/>
  <c r="D246" i="1" s="1"/>
  <c r="D178" i="1" s="1"/>
  <c r="D244" i="1"/>
  <c r="G244" i="1" s="1"/>
  <c r="D242" i="1"/>
  <c r="D240" i="1"/>
  <c r="D236" i="1"/>
  <c r="D232" i="1"/>
  <c r="D230" i="1"/>
  <c r="G230" i="1" s="1"/>
  <c r="D228" i="1"/>
  <c r="D226" i="1"/>
  <c r="D223" i="1"/>
  <c r="D221" i="1"/>
  <c r="D219" i="1"/>
  <c r="C219" i="1"/>
  <c r="D211" i="1"/>
  <c r="G211" i="1" s="1"/>
  <c r="C211" i="1"/>
  <c r="D209" i="1"/>
  <c r="C209" i="1"/>
  <c r="D205" i="1"/>
  <c r="C205" i="1"/>
  <c r="D201" i="1"/>
  <c r="D179" i="1"/>
  <c r="D175" i="1"/>
  <c r="D172" i="1" s="1"/>
  <c r="D170" i="1"/>
  <c r="D167" i="1"/>
  <c r="D165" i="1"/>
  <c r="D164" i="1" s="1"/>
  <c r="D162" i="1"/>
  <c r="C158" i="1"/>
  <c r="D157" i="1"/>
  <c r="D155" i="1"/>
  <c r="D151" i="1"/>
  <c r="D149" i="1"/>
  <c r="D147" i="1"/>
  <c r="D145" i="1"/>
  <c r="D143" i="1"/>
  <c r="D138" i="1"/>
  <c r="D136" i="1"/>
  <c r="D134" i="1"/>
  <c r="D130" i="1"/>
  <c r="G130" i="1" s="1"/>
  <c r="D128" i="1"/>
  <c r="D124" i="1"/>
  <c r="D121" i="1"/>
  <c r="D119" i="1"/>
  <c r="D117" i="1"/>
  <c r="D113" i="1"/>
  <c r="D112" i="1" s="1"/>
  <c r="D110" i="1"/>
  <c r="D108" i="1"/>
  <c r="D107" i="1" s="1"/>
  <c r="D103" i="1"/>
  <c r="D102" i="1" s="1"/>
  <c r="D96" i="1"/>
  <c r="D95" i="1" s="1"/>
  <c r="D99" i="1"/>
  <c r="D98" i="1" s="1"/>
  <c r="D87" i="1"/>
  <c r="D86" i="1" s="1"/>
  <c r="D84" i="1"/>
  <c r="D83" i="1"/>
  <c r="D81" i="1"/>
  <c r="D80" i="1" s="1"/>
  <c r="D78" i="1"/>
  <c r="D75" i="1"/>
  <c r="D74" i="1"/>
  <c r="D72" i="1"/>
  <c r="D70" i="1"/>
  <c r="D68" i="1"/>
  <c r="D66" i="1"/>
  <c r="D63" i="1"/>
  <c r="D56" i="1"/>
  <c r="D54" i="1" s="1"/>
  <c r="C56" i="1"/>
  <c r="C54" i="1" s="1"/>
  <c r="D52" i="1"/>
  <c r="C52" i="1"/>
  <c r="D44" i="1"/>
  <c r="D36" i="1"/>
  <c r="D29" i="1"/>
  <c r="D32" i="1"/>
  <c r="G32" i="1" s="1"/>
  <c r="C32" i="1"/>
  <c r="C25" i="1"/>
  <c r="D23" i="1"/>
  <c r="C23" i="1"/>
  <c r="C21" i="1"/>
  <c r="D19" i="1"/>
  <c r="C19" i="1"/>
  <c r="E232" i="1" l="1"/>
  <c r="G232" i="1"/>
  <c r="D115" i="1"/>
  <c r="D101" i="1"/>
  <c r="D77" i="1"/>
  <c r="G77" i="1" s="1"/>
  <c r="G78" i="1"/>
  <c r="D65" i="1"/>
  <c r="D62" i="1" s="1"/>
  <c r="D28" i="1"/>
  <c r="D18" i="1"/>
  <c r="D225" i="1"/>
  <c r="D177" i="1" s="1"/>
  <c r="D94" i="1"/>
  <c r="D51" i="1"/>
  <c r="D49" i="1"/>
  <c r="D47" i="1"/>
  <c r="D41" i="1"/>
  <c r="D39" i="1"/>
  <c r="D27" i="1" s="1"/>
  <c r="D17" i="1"/>
  <c r="D7" i="1"/>
  <c r="D46" i="1" l="1"/>
  <c r="D43" i="1" s="1"/>
  <c r="D6" i="1" s="1"/>
  <c r="C259" i="1"/>
  <c r="C246" i="1" s="1"/>
  <c r="C253" i="1"/>
  <c r="C249" i="1"/>
  <c r="C244" i="1"/>
  <c r="C242" i="1"/>
  <c r="C240" i="1"/>
  <c r="C236" i="1"/>
  <c r="C232" i="1"/>
  <c r="C230" i="1"/>
  <c r="E230" i="1" s="1"/>
  <c r="C228" i="1"/>
  <c r="C226" i="1"/>
  <c r="C223" i="1"/>
  <c r="C186" i="1" s="1"/>
  <c r="C221" i="1"/>
  <c r="C180" i="1"/>
  <c r="C179" i="1" s="1"/>
  <c r="D5" i="1" l="1"/>
  <c r="C225" i="1"/>
  <c r="C175" i="1"/>
  <c r="C172" i="1" s="1"/>
  <c r="C170" i="1"/>
  <c r="C178" i="1" l="1"/>
  <c r="C177" i="1" s="1"/>
  <c r="C162" i="1"/>
  <c r="C155" i="1"/>
  <c r="C157" i="1"/>
  <c r="C149" i="1"/>
  <c r="C113" i="1"/>
  <c r="C112" i="1" s="1"/>
  <c r="C110" i="1"/>
  <c r="C107" i="1" s="1"/>
  <c r="C103" i="1"/>
  <c r="C102" i="1" s="1"/>
  <c r="C101" i="1" s="1"/>
  <c r="C99" i="1"/>
  <c r="C98" i="1" s="1"/>
  <c r="C96" i="1"/>
  <c r="C95" i="1"/>
  <c r="C87" i="1"/>
  <c r="C86" i="1" s="1"/>
  <c r="C84" i="1"/>
  <c r="C83" i="1"/>
  <c r="C81" i="1"/>
  <c r="C80" i="1" s="1"/>
  <c r="C70" i="1"/>
  <c r="C68" i="1"/>
  <c r="C72" i="1"/>
  <c r="C66" i="1"/>
  <c r="C51" i="1"/>
  <c r="C49" i="1"/>
  <c r="C47" i="1"/>
  <c r="C44" i="1"/>
  <c r="C41" i="1"/>
  <c r="C39" i="1"/>
  <c r="C29" i="1"/>
  <c r="C28" i="1" s="1"/>
  <c r="C18" i="1"/>
  <c r="C17" i="1" s="1"/>
  <c r="C7" i="1"/>
  <c r="C65" i="1" l="1"/>
  <c r="C62" i="1" s="1"/>
  <c r="C46" i="1"/>
  <c r="C43" i="1" s="1"/>
  <c r="C94" i="1"/>
  <c r="C115" i="1"/>
  <c r="C27" i="1"/>
  <c r="G203" i="1"/>
  <c r="G204" i="1"/>
  <c r="G205" i="1"/>
  <c r="G202" i="1"/>
  <c r="G196" i="1"/>
  <c r="G201" i="1"/>
  <c r="G171" i="1"/>
  <c r="G170" i="1"/>
  <c r="G124" i="1"/>
  <c r="G125" i="1"/>
  <c r="G126" i="1"/>
  <c r="G128" i="1"/>
  <c r="G129" i="1"/>
  <c r="G123" i="1"/>
  <c r="G104" i="1"/>
  <c r="G103" i="1"/>
  <c r="G102" i="1"/>
  <c r="C6" i="1" l="1"/>
  <c r="C5" i="1" s="1"/>
  <c r="E219" i="1"/>
  <c r="E220" i="1"/>
  <c r="E221" i="1"/>
  <c r="E222" i="1"/>
  <c r="E213" i="1"/>
  <c r="E214" i="1"/>
  <c r="E211" i="1"/>
  <c r="E212" i="1"/>
  <c r="E181" i="1"/>
  <c r="E179" i="1"/>
  <c r="E180" i="1"/>
  <c r="G143" i="1" l="1"/>
  <c r="G144" i="1"/>
  <c r="G145" i="1"/>
  <c r="G146" i="1"/>
  <c r="G147" i="1"/>
  <c r="G148" i="1"/>
  <c r="G149" i="1"/>
  <c r="G150" i="1"/>
  <c r="G155" i="1"/>
  <c r="G156" i="1"/>
  <c r="G157" i="1"/>
  <c r="G158" i="1"/>
  <c r="G159" i="1"/>
  <c r="G160" i="1"/>
  <c r="G161" i="1"/>
  <c r="G164" i="1"/>
  <c r="G165" i="1"/>
  <c r="G166" i="1"/>
  <c r="G167" i="1"/>
  <c r="G168" i="1"/>
  <c r="G169" i="1"/>
  <c r="G172" i="1"/>
  <c r="G175" i="1"/>
  <c r="G176" i="1"/>
  <c r="G177" i="1"/>
  <c r="G178" i="1"/>
  <c r="G179" i="1"/>
  <c r="G180" i="1"/>
  <c r="G181" i="1"/>
  <c r="G182" i="1"/>
  <c r="G183" i="1"/>
  <c r="G186" i="1"/>
  <c r="G187" i="1"/>
  <c r="G223" i="1"/>
  <c r="G224" i="1"/>
  <c r="G225" i="1"/>
  <c r="G226" i="1"/>
  <c r="G227" i="1"/>
  <c r="G228" i="1"/>
  <c r="G229" i="1"/>
  <c r="G234" i="1"/>
  <c r="G235" i="1"/>
  <c r="G236" i="1"/>
  <c r="G237" i="1"/>
  <c r="G238" i="1"/>
  <c r="G239" i="1"/>
  <c r="G240" i="1"/>
  <c r="G241" i="1"/>
  <c r="G242" i="1"/>
  <c r="G243" i="1"/>
  <c r="G246" i="1"/>
  <c r="G249" i="1"/>
  <c r="G250" i="1"/>
  <c r="G30" i="1"/>
  <c r="G29" i="1"/>
  <c r="G28" i="1"/>
  <c r="E237" i="1"/>
  <c r="E236" i="1"/>
  <c r="E47" i="1"/>
  <c r="E19" i="1"/>
  <c r="E13" i="1"/>
  <c r="E14" i="1"/>
  <c r="E11" i="1"/>
  <c r="E244" i="1"/>
  <c r="E245" i="1"/>
  <c r="E241" i="1"/>
  <c r="E242" i="1"/>
  <c r="E243" i="1"/>
  <c r="E210" i="1"/>
  <c r="E209" i="1"/>
  <c r="G27" i="1" l="1"/>
  <c r="E249" i="1" l="1"/>
  <c r="E250" i="1"/>
  <c r="E246" i="1"/>
  <c r="E172" i="1" l="1"/>
  <c r="E175" i="1"/>
  <c r="E176" i="1"/>
  <c r="E177" i="1"/>
  <c r="E178" i="1"/>
  <c r="G114" i="1"/>
  <c r="G115" i="1"/>
  <c r="G116" i="1"/>
  <c r="E114" i="1"/>
  <c r="E115" i="1"/>
  <c r="E116" i="1"/>
  <c r="G112" i="1"/>
  <c r="G113" i="1"/>
  <c r="E112" i="1"/>
  <c r="E113" i="1"/>
  <c r="E110" i="1"/>
  <c r="E111" i="1"/>
  <c r="E108" i="1"/>
  <c r="E109" i="1"/>
  <c r="E104" i="1"/>
  <c r="E107" i="1"/>
  <c r="G98" i="1"/>
  <c r="E97" i="1"/>
  <c r="E98" i="1"/>
  <c r="E94" i="1"/>
  <c r="E95" i="1"/>
  <c r="E96" i="1"/>
  <c r="G87" i="1"/>
  <c r="G68" i="1"/>
  <c r="E68" i="1"/>
  <c r="G67" i="1"/>
  <c r="E67" i="1"/>
  <c r="E50" i="1"/>
  <c r="E51" i="1"/>
  <c r="E52" i="1"/>
  <c r="E53" i="1"/>
  <c r="G41" i="1"/>
  <c r="G38" i="1"/>
  <c r="E27" i="1"/>
  <c r="E28" i="1"/>
  <c r="E29" i="1"/>
  <c r="E30" i="1"/>
  <c r="G11" i="1" l="1"/>
  <c r="G12" i="1"/>
  <c r="G17" i="1"/>
  <c r="G18" i="1"/>
  <c r="G19" i="1"/>
  <c r="G20" i="1"/>
  <c r="G21" i="1"/>
  <c r="G22" i="1"/>
  <c r="G23" i="1"/>
  <c r="G24" i="1"/>
  <c r="G25" i="1"/>
  <c r="G26" i="1"/>
  <c r="G36" i="1"/>
  <c r="G37" i="1"/>
  <c r="G39" i="1"/>
  <c r="G40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62" i="1"/>
  <c r="G65" i="1"/>
  <c r="G66" i="1"/>
  <c r="G69" i="1"/>
  <c r="G70" i="1"/>
  <c r="G71" i="1"/>
  <c r="G72" i="1"/>
  <c r="G73" i="1"/>
  <c r="G74" i="1"/>
  <c r="G75" i="1"/>
  <c r="G76" i="1"/>
  <c r="G83" i="1"/>
  <c r="G84" i="1"/>
  <c r="G85" i="1"/>
  <c r="G86" i="1"/>
  <c r="G88" i="1"/>
  <c r="G89" i="1"/>
  <c r="G90" i="1"/>
  <c r="G91" i="1"/>
  <c r="G92" i="1"/>
  <c r="G94" i="1"/>
  <c r="G95" i="1"/>
  <c r="G96" i="1"/>
  <c r="G97" i="1"/>
  <c r="G99" i="1"/>
  <c r="G100" i="1"/>
  <c r="G101" i="1"/>
  <c r="G107" i="1"/>
  <c r="G108" i="1"/>
  <c r="G109" i="1"/>
  <c r="G117" i="1"/>
  <c r="G118" i="1"/>
  <c r="G119" i="1"/>
  <c r="G120" i="1"/>
  <c r="G121" i="1"/>
  <c r="G122" i="1"/>
  <c r="G136" i="1"/>
  <c r="G137" i="1"/>
  <c r="G138" i="1"/>
  <c r="G139" i="1"/>
  <c r="G140" i="1"/>
  <c r="E10" i="1"/>
  <c r="E12" i="1"/>
  <c r="E17" i="1"/>
  <c r="E18" i="1"/>
  <c r="E20" i="1"/>
  <c r="E21" i="1"/>
  <c r="E22" i="1"/>
  <c r="E23" i="1"/>
  <c r="E24" i="1"/>
  <c r="E39" i="1"/>
  <c r="E40" i="1"/>
  <c r="E41" i="1"/>
  <c r="E42" i="1"/>
  <c r="E43" i="1"/>
  <c r="E44" i="1"/>
  <c r="E45" i="1"/>
  <c r="E46" i="1"/>
  <c r="E48" i="1"/>
  <c r="E49" i="1"/>
  <c r="E54" i="1"/>
  <c r="E55" i="1"/>
  <c r="E56" i="1"/>
  <c r="E57" i="1"/>
  <c r="E62" i="1"/>
  <c r="E65" i="1"/>
  <c r="E66" i="1"/>
  <c r="E69" i="1"/>
  <c r="E70" i="1"/>
  <c r="E71" i="1"/>
  <c r="E72" i="1"/>
  <c r="E73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9" i="1"/>
  <c r="E100" i="1"/>
  <c r="E101" i="1"/>
  <c r="E102" i="1"/>
  <c r="E103" i="1"/>
  <c r="E157" i="1"/>
  <c r="E158" i="1"/>
  <c r="E159" i="1"/>
  <c r="E186" i="1"/>
  <c r="E201" i="1"/>
  <c r="E202" i="1"/>
  <c r="E205" i="1"/>
  <c r="E206" i="1"/>
  <c r="E223" i="1"/>
  <c r="E224" i="1"/>
  <c r="E225" i="1"/>
  <c r="E226" i="1"/>
  <c r="E227" i="1"/>
  <c r="E228" i="1"/>
  <c r="E229" i="1"/>
  <c r="E240" i="1"/>
  <c r="G6" i="1"/>
  <c r="G7" i="1"/>
  <c r="G8" i="1"/>
  <c r="G9" i="1"/>
  <c r="G10" i="1"/>
  <c r="E6" i="1"/>
  <c r="E7" i="1"/>
  <c r="E8" i="1"/>
  <c r="E9" i="1"/>
  <c r="G5" i="1"/>
  <c r="E5" i="1"/>
</calcChain>
</file>

<file path=xl/sharedStrings.xml><?xml version="1.0" encoding="utf-8"?>
<sst xmlns="http://schemas.openxmlformats.org/spreadsheetml/2006/main" count="556" uniqueCount="524">
  <si>
    <t>ДОХОДЫ БЮДЖЕТА-ВСЕГО</t>
  </si>
  <si>
    <t>Наименование доходов</t>
  </si>
  <si>
    <t>Темп роста к соответствующему периоду прошлого года, 
%</t>
  </si>
  <si>
    <t>1</t>
  </si>
  <si>
    <t>2</t>
  </si>
  <si>
    <t>3</t>
  </si>
  <si>
    <t>4</t>
  </si>
  <si>
    <t>5</t>
  </si>
  <si>
    <t>6</t>
  </si>
  <si>
    <t>7</t>
  </si>
  <si>
    <t>Код бюджетной классификации 
(без указания кода главного администратора доходов бюджета)</t>
  </si>
  <si>
    <t>-</t>
  </si>
  <si>
    <t xml:space="preserve">  
НАЛОГОВЫЕ И НЕНАЛОГОВЫЕ ДОХОДЫ
</t>
  </si>
  <si>
    <t xml:space="preserve">  
НАЛОГИ НА ПРИБЫЛЬ, ДОХОДЫ
</t>
  </si>
  <si>
    <t xml:space="preserve">  
Налог на доходы физических лиц
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</si>
  <si>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</si>
  <si>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</si>
  <si>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</si>
  <si>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</si>
  <si>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</si>
  <si>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</si>
  <si>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
НАЛОГИ НА ТОВАРЫ (РАБОТЫ, УСЛУГИ), РЕАЛИЗУЕМЫЕ НА ТЕРРИТОРИИ РОССИЙСКОЙ ФЕДЕРАЦИИ
</t>
  </si>
  <si>
    <t xml:space="preserve">  
Акцизы по подакцизным товарам (продукции), производимым на территории Российской Федерации
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</si>
  <si>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</si>
  <si>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</si>
  <si>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</si>
  <si>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</si>
  <si>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</si>
  <si>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</si>
  <si>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</si>
  <si>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</si>
  <si>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
НАЛОГИ НА СОВОКУПНЫЙ ДОХОД
</t>
  </si>
  <si>
    <t xml:space="preserve">  
Налог, взимаемый в связи с применением упрощенной системы налогообложения
</t>
  </si>
  <si>
    <t xml:space="preserve">  
Налог, взимаемый с налогоплательщиков, выбравших в качестве объекта налогообложения доходы
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</si>
  <si>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</si>
  <si>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</si>
  <si>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</si>
  <si>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</si>
  <si>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</si>
  <si>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
Единый налог на вмененный доход для отдельных видов деятельности
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</si>
  <si>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</si>
  <si>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
Единый сельскохозяйственный налог
</t>
  </si>
  <si>
    <t xml:space="preserve">  
Налог, взимаемый в связи с применением патентной системы налогообложения
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</si>
  <si>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</si>
  <si>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
НАЛОГИ НА ИМУЩЕСТВО
</t>
  </si>
  <si>
    <t xml:space="preserve">  
Налог на имущество физических лиц
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</si>
  <si>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</si>
  <si>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
Земельный налог
</t>
  </si>
  <si>
    <t xml:space="preserve">  
Земельный налог с организаций
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</si>
  <si>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</si>
  <si>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
Земельный налог с физических лиц
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</si>
  <si>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</si>
  <si>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
ГОСУДАРСТВЕННАЯ ПОШЛИНА
</t>
  </si>
  <si>
    <t xml:space="preserve">  
Государственная пошлина по делам, рассматриваемым в судах общей юрисдикции, мировыми судьями
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</si>
  <si>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</si>
  <si>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</si>
  <si>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
Государственная пошлина за выдачу разрешения на установку рекламной конструкции
</t>
  </si>
  <si>
    <t xml:space="preserve">  
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
</t>
  </si>
  <si>
    <t xml:space="preserve">  
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
</t>
  </si>
  <si>
    <t xml:space="preserve">  
ЗАДОЛЖЕННОСТЬ И ПЕРЕРАСЧЕТЫ ПО ОТМЕНЕННЫМ НАЛОГАМ, СБОРАМ И ИНЫМ ОБЯЗАТЕЛЬНЫМ ПЛАТЕЖАМ
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</si>
  <si>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</si>
  <si>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</si>
  <si>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</si>
  <si>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</si>
  <si>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</si>
  <si>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</si>
  <si>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</si>
  <si>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</si>
  <si>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</si>
  <si>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</si>
  <si>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</si>
  <si>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</si>
  <si>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</si>
  <si>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</si>
  <si>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</si>
  <si>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</si>
  <si>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</si>
  <si>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</si>
  <si>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Платежи от государственных и муниципальных унитарных предприятий
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</si>
  <si>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</si>
  <si>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</si>
  <si>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</si>
  <si>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</si>
  <si>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</si>
  <si>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
ПЛАТЕЖИ ПРИ ПОЛЬЗОВАНИИ ПРИРОДНЫМИ РЕСУРСАМИ
</t>
  </si>
  <si>
    <t xml:space="preserve">  
Плата за негативное воздействие на окружающую среду
</t>
  </si>
  <si>
    <t xml:space="preserve">  
Плата за выбросы загрязняющих веществ в атмосферный воздух стационарными объектами7
</t>
  </si>
  <si>
    <t xml:space="preserve">  
Плата за сбросы загрязняющих веществ в водные объекты
</t>
  </si>
  <si>
    <t xml:space="preserve">  
Плата за размещение отходов производства и потребления
</t>
  </si>
  <si>
    <t xml:space="preserve">  
Плата за размещение отходов производства
</t>
  </si>
  <si>
    <t xml:space="preserve">  
Плата за размещение твердых коммунальных отходов
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</si>
  <si>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</si>
  <si>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
ДОХОДЫ ОТ ОКАЗАНИЯ ПЛАТНЫХ УСЛУГ И КОМПЕНСАЦИИ ЗАТРАТ ГОСУДАРСТВА
</t>
  </si>
  <si>
    <t xml:space="preserve">  
Доходы от оказания платных услуг (работ)
</t>
  </si>
  <si>
    <t xml:space="preserve">  
Прочие доходы от оказания платных услуг (работ)
</t>
  </si>
  <si>
    <t xml:space="preserve">  
Прочие доходы от оказания платных услуг (работ) получателями средств бюджетов городских округов
</t>
  </si>
  <si>
    <t xml:space="preserve">  
Доходы от компенсации затрат государства
</t>
  </si>
  <si>
    <t xml:space="preserve">  
Прочие доходы от компенсации затрат государства
</t>
  </si>
  <si>
    <t xml:space="preserve">  
Прочие доходы от компенсации затрат бюджетов городских округов
</t>
  </si>
  <si>
    <t xml:space="preserve">  
ДОХОДЫ ОТ ПРОДАЖИ МАТЕРИАЛЬНЫХ И НЕМАТЕРИАЛЬНЫХ АКТИВОВ
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</si>
  <si>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</si>
  <si>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</si>
  <si>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</si>
  <si>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</si>
  <si>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
Доходы от продажи земельных участков, государственная собственность на которые не разграничена
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</si>
  <si>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</si>
  <si>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</si>
  <si>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</si>
  <si>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</si>
  <si>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</si>
  <si>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</si>
  <si>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
ШТРАФЫ, САНКЦИИ, ВОЗМЕЩЕНИЕ УЩЕРБА
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</si>
  <si>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</si>
  <si>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</si>
  <si>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</si>
  <si>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</si>
  <si>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</si>
  <si>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</si>
  <si>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</si>
  <si>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</si>
  <si>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</si>
  <si>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</si>
  <si>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</si>
  <si>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</si>
  <si>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</si>
  <si>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</si>
  <si>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</si>
  <si>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</si>
  <si>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</si>
  <si>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</si>
  <si>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</si>
  <si>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</si>
  <si>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</si>
  <si>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</si>
  <si>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</si>
  <si>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</si>
  <si>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</si>
  <si>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</si>
  <si>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</si>
  <si>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</si>
  <si>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</si>
  <si>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</si>
  <si>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</si>
  <si>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</si>
  <si>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</si>
  <si>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</si>
  <si>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</si>
  <si>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
Платежи в целях возмещения причиненного ущерба (убытков)
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</si>
  <si>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</si>
  <si>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</si>
  <si>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</si>
  <si>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</si>
  <si>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</si>
  <si>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
Платежи, уплачиваемые в целях возмещения вреда
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</si>
  <si>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</si>
  <si>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
ПРОЧИЕ НЕНАЛОГОВЫЕ ДОХОДЫ
</t>
  </si>
  <si>
    <t xml:space="preserve">  
Прочие неналоговые доходы
</t>
  </si>
  <si>
    <t xml:space="preserve">  
Прочие неналоговые доходы бюджетов городских округов
</t>
  </si>
  <si>
    <t xml:space="preserve">  
БЕЗВОЗМЕЗДНЫЕ ПОСТУПЛЕНИЯ
</t>
  </si>
  <si>
    <t xml:space="preserve">  
БЕЗВОЗМЕЗДНЫЕ ПОСТУПЛЕНИЯ ОТ ДРУГИХ БЮДЖЕТОВ БЮДЖЕТНОЙ СИСТЕМЫ РОССИЙСКОЙ ФЕДЕРАЦИИ
</t>
  </si>
  <si>
    <t xml:space="preserve">  
Дотации бюджетам бюджетной системы Российской Федерации
</t>
  </si>
  <si>
    <t xml:space="preserve">  
Дотации бюджетам на поддержку мер по обеспечению сбалансированности бюджетов
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</si>
  <si>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</si>
  <si>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
Субсидии бюджетам бюджетной системы Российской Федерации (межбюджетные субсидии)
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</si>
  <si>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</si>
  <si>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</si>
  <si>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</si>
  <si>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</si>
  <si>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
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</si>
  <si>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
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
</t>
  </si>
  <si>
    <t xml:space="preserve">  
Субсидии бюджетам на реализацию мероприятий по обеспечению жильем молодых семей
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</si>
  <si>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</si>
  <si>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
Субсидии бюджетам на реализацию программ формирования современной городской среды
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</si>
  <si>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</si>
  <si>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
Прочие субсидии
</t>
  </si>
  <si>
    <t xml:space="preserve">  
Прочие субсидии бюджетам городских округов
</t>
  </si>
  <si>
    <t xml:space="preserve">  
Субвенции бюджетам бюджетной системы Российской Федерации
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</si>
  <si>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</si>
  <si>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</si>
  <si>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</si>
  <si>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</si>
  <si>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</si>
  <si>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</si>
  <si>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
Субвенции бюджетам на выплату единовременного пособия при всех формах устройства детей, лишенных родительского попечения, в семью
</t>
  </si>
  <si>
    <t xml:space="preserve">  
Субвенции бюджетам городских округов на выплату единовременного пособия при всех формах устройства детей, лишенных родительского попечения, в семью
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</si>
  <si>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</si>
  <si>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
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</si>
  <si>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
Субвенции бюджетам на проведение Всероссийской переписи населения 2020 года
</t>
  </si>
  <si>
    <t xml:space="preserve">  
Субвенции бюджетам городских округов на проведение Всероссийской переписи населения 2020 года
</t>
  </si>
  <si>
    <t xml:space="preserve">  
Субвенции бюджетам на государственную регистрацию актов гражданского состояния
</t>
  </si>
  <si>
    <t xml:space="preserve">  
Субвенции бюджетам городских округов на государственную регистрацию актов гражданского состояния
</t>
  </si>
  <si>
    <t xml:space="preserve">  
Единая субвенция местным бюджетам из бюджета субъекта Российской Федерации
</t>
  </si>
  <si>
    <t xml:space="preserve">  
Единая субвенция бюджетам городских округов из бюджета субъекта Российской Федерации
</t>
  </si>
  <si>
    <t xml:space="preserve">  
Прочие субвенции
</t>
  </si>
  <si>
    <t xml:space="preserve">  
Прочие субвенции бюджетам городских округов
</t>
  </si>
  <si>
    <t xml:space="preserve">  
Иные межбюджетные трансферты
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</si>
  <si>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</si>
  <si>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</si>
  <si>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
ПРОЧИЕ БЕЗВОЗМЕЗДНЫЕ ПОСТУПЛЕНИЯ
</t>
  </si>
  <si>
    <t xml:space="preserve">  
Прочие безвозмездные поступления в бюджеты городских округов
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</si>
  <si>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</si>
  <si>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</si>
  <si>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</si>
  <si>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</si>
  <si>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</si>
  <si>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</si>
  <si>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</si>
  <si>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000 1010205001 0000 110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</si>
  <si>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</si>
  <si>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</si>
  <si>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</si>
  <si>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</si>
  <si>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</si>
  <si>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</si>
  <si>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</si>
  <si>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</si>
  <si>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</si>
  <si>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</si>
  <si>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</si>
  <si>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</si>
  <si>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000 1050100000 0000 110</t>
  </si>
  <si>
    <t xml:space="preserve"> 000 1050101001 0000 110</t>
  </si>
  <si>
    <t xml:space="preserve"> 000 1050101101 0000 110</t>
  </si>
  <si>
    <t xml:space="preserve"> 000 1050101201 0000 110</t>
  </si>
  <si>
    <t xml:space="preserve"> 000 1050102001 0000 110</t>
  </si>
  <si>
    <t xml:space="preserve"> 000 1050102101 0000 110</t>
  </si>
  <si>
    <t xml:space="preserve"> 000 1050102201 0000 110</t>
  </si>
  <si>
    <t xml:space="preserve"> 000 1050105001 0000 110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</si>
  <si>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</si>
  <si>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</si>
  <si>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</si>
  <si>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</si>
  <si>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</si>
  <si>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</si>
  <si>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000 1050401002 0000 110</t>
  </si>
  <si>
    <t xml:space="preserve"> 000 1060000000 0000 000</t>
  </si>
  <si>
    <t xml:space="preserve"> 000 1060100000 0000 110</t>
  </si>
  <si>
    <t xml:space="preserve"> 000 1060102004 0000 110</t>
  </si>
  <si>
    <t xml:space="preserve"> 000 1060600000 0000 110</t>
  </si>
  <si>
    <t xml:space="preserve"> 000 1060603000 0000 110</t>
  </si>
  <si>
    <t xml:space="preserve"> 000 1060603204 0000 110</t>
  </si>
  <si>
    <t xml:space="preserve"> 000 1060604000 0000 110</t>
  </si>
  <si>
    <t xml:space="preserve"> 000 1060604204 0000 110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</si>
  <si>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</si>
  <si>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</si>
  <si>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</si>
  <si>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</si>
  <si>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</si>
  <si>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000 1080717001 0000 110</t>
  </si>
  <si>
    <t xml:space="preserve"> 000 1080717301 0000 110</t>
  </si>
  <si>
    <t xml:space="preserve"> 000 1090000000 0000 000</t>
  </si>
  <si>
    <t xml:space="preserve"> 000 1090400000 0000 110</t>
  </si>
  <si>
    <t xml:space="preserve"> 000 1090405000 0000 110</t>
  </si>
  <si>
    <t xml:space="preserve"> 000 1090405204 0000 110</t>
  </si>
  <si>
    <t xml:space="preserve"> 000 1110000000 0000 000</t>
  </si>
  <si>
    <t xml:space="preserve"> 000 1110100000 0000 120</t>
  </si>
  <si>
    <t xml:space="preserve"> 000 1110104004 0000 120</t>
  </si>
  <si>
    <t xml:space="preserve"> 000 1110500000 0000 120</t>
  </si>
  <si>
    <t xml:space="preserve"> 000 1110501000 0000 120</t>
  </si>
  <si>
    <t xml:space="preserve"> 000 1110501204 0000 120</t>
  </si>
  <si>
    <t xml:space="preserve"> 000 1110502000 0000 120</t>
  </si>
  <si>
    <t xml:space="preserve"> 000 1110502404 0000 120</t>
  </si>
  <si>
    <t xml:space="preserve"> 000 1110503000 0000 120</t>
  </si>
  <si>
    <t xml:space="preserve"> 000 1110503404 0000 120</t>
  </si>
  <si>
    <t xml:space="preserve"> 000 1110507000 0000 120</t>
  </si>
  <si>
    <t xml:space="preserve"> 000 1110507404 0000 120</t>
  </si>
  <si>
    <t xml:space="preserve"> 000 1110530000 0000 120</t>
  </si>
  <si>
    <t xml:space="preserve"> 000 1110531000 0000 120</t>
  </si>
  <si>
    <t xml:space="preserve"> 000 1110531204 0000 120</t>
  </si>
  <si>
    <t xml:space="preserve"> 000 1110700000 0000 120</t>
  </si>
  <si>
    <t xml:space="preserve"> 000 1110701000 0000 120</t>
  </si>
  <si>
    <t xml:space="preserve"> 000 1110701404 0000 120</t>
  </si>
  <si>
    <t xml:space="preserve"> 000 1110900000 0000 120</t>
  </si>
  <si>
    <t xml:space="preserve"> 000 1110904000 0000 120</t>
  </si>
  <si>
    <t xml:space="preserve"> 000 1110904404 0000 120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</si>
  <si>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</si>
  <si>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</si>
  <si>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</si>
  <si>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</si>
  <si>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</si>
  <si>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</si>
  <si>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</si>
  <si>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000 1120107001 0000 120</t>
  </si>
  <si>
    <t xml:space="preserve"> 000 1130000000 0000 000</t>
  </si>
  <si>
    <t xml:space="preserve"> 000 1130100000 0000 130</t>
  </si>
  <si>
    <t xml:space="preserve"> 000 1130199000 0000 130</t>
  </si>
  <si>
    <t xml:space="preserve"> 000 1130199404 0000 130</t>
  </si>
  <si>
    <t xml:space="preserve"> 000 1130200000 0000 130</t>
  </si>
  <si>
    <t xml:space="preserve"> 000 1130299000 0000 130</t>
  </si>
  <si>
    <t xml:space="preserve"> 000 1130299404 0000 130</t>
  </si>
  <si>
    <t xml:space="preserve"> 000 1140000000 0000 000</t>
  </si>
  <si>
    <t xml:space="preserve"> 000 1140200000 0000 000</t>
  </si>
  <si>
    <t xml:space="preserve"> 000 1140204004 0000 410</t>
  </si>
  <si>
    <t xml:space="preserve"> 000 1140204304 0000 410</t>
  </si>
  <si>
    <t xml:space="preserve"> 000 1140600000 0000 430</t>
  </si>
  <si>
    <t xml:space="preserve"> 000 1140601000 0000 430</t>
  </si>
  <si>
    <t xml:space="preserve"> 000 1140601204 0000 430</t>
  </si>
  <si>
    <t xml:space="preserve"> 000 1140602000 0000 430</t>
  </si>
  <si>
    <t xml:space="preserve"> 000 1140602404 0000 430</t>
  </si>
  <si>
    <t xml:space="preserve"> 000 1140630000 0000 430</t>
  </si>
  <si>
    <t xml:space="preserve"> 000 1140631000 0000 430</t>
  </si>
  <si>
    <t xml:space="preserve"> 000 1140631204 0000 430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</si>
  <si>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</si>
  <si>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</si>
  <si>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</si>
  <si>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</si>
  <si>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</si>
  <si>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</si>
  <si>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</si>
  <si>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</si>
  <si>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</si>
  <si>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</si>
  <si>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</si>
  <si>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</si>
  <si>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000 1160109001 0000 140</t>
  </si>
  <si>
    <t xml:space="preserve"> 000 1160109301 0000 140</t>
  </si>
  <si>
    <t xml:space="preserve"> 000 1160110001 0000 140</t>
  </si>
  <si>
    <t xml:space="preserve"> 000 1160110301 0000 140</t>
  </si>
  <si>
    <t xml:space="preserve"> 000 1160111001 0000 140</t>
  </si>
  <si>
    <t xml:space="preserve"> 000 1160111301 0000 140</t>
  </si>
  <si>
    <t xml:space="preserve"> 000 1160113001 0000 140</t>
  </si>
  <si>
    <t xml:space="preserve"> 000 1160113301 0000 140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</si>
  <si>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</si>
  <si>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</si>
  <si>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</si>
  <si>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</si>
  <si>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000 1160116001 0000 140</t>
  </si>
  <si>
    <t xml:space="preserve"> 000 1160116301 0000 140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</si>
  <si>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</si>
  <si>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</si>
  <si>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</si>
  <si>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</si>
  <si>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</si>
  <si>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</si>
  <si>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000 1160200002 0000 140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</si>
  <si>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</si>
  <si>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</si>
  <si>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</si>
  <si>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000 1160701004 0000 140</t>
  </si>
  <si>
    <t xml:space="preserve"> 000 1161000000 0000 140</t>
  </si>
  <si>
    <t xml:space="preserve"> 000 1161003004 0000 140</t>
  </si>
  <si>
    <t xml:space="preserve"> 000 1161003204 0000 140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</si>
  <si>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</si>
  <si>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</si>
  <si>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</si>
  <si>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</si>
  <si>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</si>
  <si>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</si>
  <si>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000 1170500000 0000 180</t>
  </si>
  <si>
    <t xml:space="preserve"> 000 1170504004 0000 180</t>
  </si>
  <si>
    <t xml:space="preserve"> 000 2000000000 0000 000</t>
  </si>
  <si>
    <t xml:space="preserve"> 000 2020000000 0000 000</t>
  </si>
  <si>
    <t xml:space="preserve"> 000 2021000000 0000 150</t>
  </si>
  <si>
    <t xml:space="preserve"> 000 2021500200 0000 150</t>
  </si>
  <si>
    <t xml:space="preserve"> 000 2021500204 0000 150</t>
  </si>
  <si>
    <t xml:space="preserve"> 000 2022000000 0000 150</t>
  </si>
  <si>
    <t xml:space="preserve"> 000 2022029900 0000 150</t>
  </si>
  <si>
    <t xml:space="preserve"> 000 2022029904 0000 150</t>
  </si>
  <si>
    <t xml:space="preserve"> 000 2022030200 0000 150</t>
  </si>
  <si>
    <t xml:space="preserve"> 000 2022030204 0000 150</t>
  </si>
  <si>
    <t xml:space="preserve"> 000 2022546600 0000 150</t>
  </si>
  <si>
    <t xml:space="preserve"> 000 2022546604 0000 150</t>
  </si>
  <si>
    <t xml:space="preserve"> 000 2022549700 0000 150</t>
  </si>
  <si>
    <t xml:space="preserve"> 000 2022549704 0000 150</t>
  </si>
  <si>
    <t xml:space="preserve"> 000 2022555500 0000 150</t>
  </si>
  <si>
    <t xml:space="preserve"> 000 2022555504 0000 150</t>
  </si>
  <si>
    <t xml:space="preserve"> 000 2022999900 0000 150</t>
  </si>
  <si>
    <t xml:space="preserve"> 000 2022999904 0000 150</t>
  </si>
  <si>
    <t xml:space="preserve"> 000 2023000000 0000 150</t>
  </si>
  <si>
    <t xml:space="preserve"> 000 2023002400 0000 150</t>
  </si>
  <si>
    <t xml:space="preserve"> 000 2023002404 0000 150</t>
  </si>
  <si>
    <t xml:space="preserve"> 000 2023002900 0000 150</t>
  </si>
  <si>
    <t xml:space="preserve"> 000 2023002904 0000 150</t>
  </si>
  <si>
    <t xml:space="preserve"> 000 2023512000 0000 150</t>
  </si>
  <si>
    <t xml:space="preserve"> 000 2023512004 0000 150</t>
  </si>
  <si>
    <t xml:space="preserve"> 000 2023526000 0000 150</t>
  </si>
  <si>
    <t xml:space="preserve"> 000 2023526004 0000 150</t>
  </si>
  <si>
    <t xml:space="preserve"> 000 2023530400 0000 150</t>
  </si>
  <si>
    <t xml:space="preserve"> 000 2023530404 0000 150</t>
  </si>
  <si>
    <t xml:space="preserve"> 000 2023546900 0000 150</t>
  </si>
  <si>
    <t xml:space="preserve"> 000 2023546904 0000 150</t>
  </si>
  <si>
    <t xml:space="preserve"> 000 2023593000 0000 150</t>
  </si>
  <si>
    <t xml:space="preserve"> 000 2023593004 0000 150</t>
  </si>
  <si>
    <t xml:space="preserve"> 000 2023690000 0000 150</t>
  </si>
  <si>
    <t xml:space="preserve"> 000 2023690004 0000 150</t>
  </si>
  <si>
    <t xml:space="preserve"> 000 2023999900 0000 150</t>
  </si>
  <si>
    <t xml:space="preserve"> 000 2023999904 0000 150</t>
  </si>
  <si>
    <t xml:space="preserve"> 000 2024000000 0000 150</t>
  </si>
  <si>
    <t xml:space="preserve"> 000 2024530300 0000 150</t>
  </si>
  <si>
    <t xml:space="preserve"> 000 2024530304 0000 150</t>
  </si>
  <si>
    <t xml:space="preserve"> 000 2070000000 0000 000</t>
  </si>
  <si>
    <t xml:space="preserve"> 000 2070400004 0000 150</t>
  </si>
  <si>
    <t xml:space="preserve"> 1 1160709000 0000 140</t>
  </si>
  <si>
    <t xml:space="preserve"> 2 1160709004 0000 140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</si>
  <si>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</si>
  <si>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 городского округа
</t>
  </si>
  <si>
    <t>000 2021585300 0000 150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</si>
  <si>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</si>
  <si>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Дотации бюджетам городских округов на поддержку мер по обеспечению 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</si>
  <si>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1 2021585304 0000 150</t>
  </si>
  <si>
    <t xml:space="preserve">  Субсидии бюджетам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</si>
  <si>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 Субсидии бюджетам городских округов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</si>
  <si>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</si>
  <si>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 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</si>
  <si>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</si>
  <si>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000 2022549104 0000 150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</si>
  <si>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</si>
  <si>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</si>
  <si>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</si>
  <si>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000 2023508204 0000 150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</si>
  <si>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</si>
  <si>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городских округов</t>
  </si>
  <si>
    <t xml:space="preserve"> 000 2024999900 0000 150</t>
  </si>
  <si>
    <t xml:space="preserve"> 000 2024999904 0000 150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</si>
  <si>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</si>
  <si>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</si>
  <si>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</si>
  <si>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 xml:space="preserve"> 000 2190000000 0000 000</t>
  </si>
  <si>
    <t xml:space="preserve"> 000 2190000004 0000 150</t>
  </si>
  <si>
    <t xml:space="preserve"> 000 2192502004 0000 150</t>
  </si>
  <si>
    <t xml:space="preserve"> 000 2022508100 0000 150</t>
  </si>
  <si>
    <t xml:space="preserve"> 000 2022508104 0000 150</t>
  </si>
  <si>
    <t>000 1110541004 0000 120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</si>
  <si>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</si>
  <si>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</si>
  <si>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</si>
  <si>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000 1110541000 0000 120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</si>
  <si>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</si>
  <si>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</si>
  <si>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 000 1160121001 0000 140</t>
  </si>
  <si>
    <t xml:space="preserve"> 000 1160121301 0000 140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</si>
  <si>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</si>
  <si>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</si>
  <si>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000 20222551904 0000 150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</si>
  <si>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</si>
  <si>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</si>
  <si>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000 2022575000 0000 150</t>
  </si>
  <si>
    <t>000 2022575004 0000 150</t>
  </si>
  <si>
    <t>Субсидии бюджетам на реализацию мероприятий по модернизации школьных систем образования</t>
  </si>
  <si>
    <t>Субсидии бюджетам городских округов на реализацию мероприятий по модернизации школьных систем образования</t>
  </si>
  <si>
    <t xml:space="preserve"> 000 2024550500 0000 150</t>
  </si>
  <si>
    <t xml:space="preserve"> 000 2024550504 0000 150</t>
  </si>
  <si>
    <t xml:space="preserve">  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</si>
  <si>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 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</si>
  <si>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000 2022557600 0000 150</t>
  </si>
  <si>
    <t>000 2022557604 0000 150</t>
  </si>
  <si>
    <t>Субсидии бюджетам городских округов на обеспечение комплексного развития сельских территорий</t>
  </si>
  <si>
    <t>Субсидии бюджетам  на обеспечение комплексного развития сельских территорий</t>
  </si>
  <si>
    <t>000 2022575300 0000 150</t>
  </si>
  <si>
    <t>000 2022575304 0000 150</t>
  </si>
  <si>
    <t>Субсидии бюджетам на софинансирование закупки оборудлвания для создания "умных" спортивных площадок</t>
  </si>
  <si>
    <t>Субсидии бюджетам городских округовна софинансирование закупки оборудлвания для создания "умных" спортивных площадок</t>
  </si>
  <si>
    <t>000 11607090040000140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</si>
  <si>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</si>
  <si>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 органом) казенным учреждением</t>
  </si>
  <si>
    <t xml:space="preserve"> 1 2024550504 0000 150</t>
  </si>
  <si>
    <t xml:space="preserve"> 2 2024550504 0000 150</t>
  </si>
  <si>
    <t xml:space="preserve">  
Прочие межбюджетные трансферты городских округов
</t>
  </si>
  <si>
    <t xml:space="preserve">  
Прочие межбюджетные трансферты 
</t>
  </si>
  <si>
    <t xml:space="preserve">  
Прочие межбюджетные трансферты,передаваемые бюджетам городских округов, за счет средств резервного фонда Правительства Российской Федерации городских округов
</t>
  </si>
  <si>
    <t xml:space="preserve">  
Прочие межбюджетные трансферты за счет средств резервного фонда Правительства Российской Федерации городских округов
</t>
  </si>
  <si>
    <t xml:space="preserve"> 000 2024900104 0000 150</t>
  </si>
  <si>
    <t xml:space="preserve"> 000 2024900100 0000 150</t>
  </si>
  <si>
    <t xml:space="preserve"> 1 1160108301 0000 140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</si>
  <si>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лицамии органов муниципального контроля
</t>
  </si>
  <si>
    <t xml:space="preserve"> 000 1170100000 0000 180</t>
  </si>
  <si>
    <t xml:space="preserve"> 000 1170104004 0000 180</t>
  </si>
  <si>
    <t>Невыясненные поступления</t>
  </si>
  <si>
    <t>Невыясненные поступления, зачисляемые в бюджет городских округов</t>
  </si>
  <si>
    <t>000 1010213001 0000 110</t>
  </si>
  <si>
    <t xml:space="preserve">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</si>
  <si>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</si>
  <si>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</si>
  <si>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</si>
  <si>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</si>
  <si>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</si>
  <si>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000 1160112301 0000 140</t>
  </si>
  <si>
    <t xml:space="preserve"> 000 1160115701 0000 140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</si>
  <si>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
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</si>
  <si>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</si>
  <si>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000 1160133000 0000 140</t>
  </si>
  <si>
    <t xml:space="preserve"> 1 1160133301 0000 140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</si>
  <si>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</si>
  <si>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000 2021999900 0000 150</t>
  </si>
  <si>
    <t>Прочие дотации</t>
  </si>
  <si>
    <t xml:space="preserve"> 000 2021999904 0000 150</t>
  </si>
  <si>
    <t>Прочие дотации бюджетам городских округов</t>
  </si>
  <si>
    <t>Субсидии бюджетам на государственную  поддержку организаций, входящих в систему спортивной подготовки</t>
  </si>
  <si>
    <t>Субсидии бюджетам городских округов  на государственную  поддержку организаций, входящих в систему спортивной подготовки</t>
  </si>
  <si>
    <t xml:space="preserve"> 000 2022545600 0000 150</t>
  </si>
  <si>
    <t xml:space="preserve"> 1 2022545604 0000 150</t>
  </si>
  <si>
    <t>Субсидии бюджетам на модернизацию театров юного зрителя и театров кукол</t>
  </si>
  <si>
    <t>Субсидии бюджетам городских округов на модернизацию театров юного зрителя и театров кукол</t>
  </si>
  <si>
    <t>000 2022551900 0000 150</t>
  </si>
  <si>
    <t>000 2022551300 0000 150</t>
  </si>
  <si>
    <t>Субсидии бюджетам на развитие сети учреждений культурно-досугового типа</t>
  </si>
  <si>
    <t>Субсидии бюджетам городских округов на развитие сети учреждений культурно-досугового типа</t>
  </si>
  <si>
    <t>Субсидии бюджетам на техническое оснащение региональных и муниципальных музеев</t>
  </si>
  <si>
    <t>Субсидии бюджетам городских округов на техническое оснащение региональных и муниципальных музеев</t>
  </si>
  <si>
    <t>000 2022559000 0000 150</t>
  </si>
  <si>
    <t>000 2022559004 0000 150</t>
  </si>
  <si>
    <t>Субсидии бюджетам на реконструкцию и капитальный ремонт региональных и муниципальных музеев</t>
  </si>
  <si>
    <t>000 2022559700 0000 150</t>
  </si>
  <si>
    <t>000 2022559704 0000 150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</si>
  <si>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</si>
  <si>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</si>
  <si>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</si>
  <si>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000 2024517900 0000 150</t>
  </si>
  <si>
    <t xml:space="preserve"> 000 2024517904 0000 150</t>
  </si>
  <si>
    <t xml:space="preserve"> 000 2024545400 0000 150</t>
  </si>
  <si>
    <t xml:space="preserve"> 000 202454504 0000 150</t>
  </si>
  <si>
    <t xml:space="preserve">  Межбюджетные трансферты, передаваемые бюджетам на создание модельных муниципальных библиотек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</si>
  <si>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</si>
  <si>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 xml:space="preserve"> 000 1140204004 0000 440</t>
  </si>
  <si>
    <t xml:space="preserve"> 000 1140204204 0000 440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</si>
  <si>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</si>
  <si>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 в части реализации материальных запасов по указанному имуществу
</t>
  </si>
  <si>
    <t>0001 11607090000000140</t>
  </si>
  <si>
    <t>Сведения об исполнении доходов бюджета Находкинского городского округа за 2023 год по состоянию на 01.10.2023</t>
  </si>
  <si>
    <t>Утвержденные бюджетные назначения годовой план на текущий финансовый год, тыс. руб.
(в ред.168-НПА)</t>
  </si>
  <si>
    <t>Фактически исполнено по состоянию на 01.10.2023,
 тыс. руб.</t>
  </si>
  <si>
    <t>% исполнение годового плана по состоянию на 01.10.2023</t>
  </si>
  <si>
    <t>Фактически исполнено по состоянию на 01.10.2022, 
тыс. руб.</t>
  </si>
  <si>
    <t>000 20222551304 0000 150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</si>
</sst>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theme="1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Cyr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5">
    <xf numFmtId="0" fontId="0" fillId="0" borderId="0"/>
    <xf numFmtId="1" fontId="5" fillId="0" borderId="3">
      <alignment horizontal="center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0" fontId="6" fillId="0" borderId="3">
      <alignment horizontal="left"/>
    </xf>
    <xf numFmtId="4" fontId="6" fillId="2" borderId="3">
      <alignment horizontal="right" vertical="top" shrinkToFit="1"/>
    </xf>
    <xf numFmtId="0" fontId="6" fillId="0" borderId="3">
      <alignment vertical="top" wrapText="1"/>
    </xf>
    <xf numFmtId="4" fontId="6" fillId="3" borderId="3">
      <alignment horizontal="right" vertical="top" shrinkToFit="1"/>
    </xf>
    <xf numFmtId="4" fontId="6" fillId="2" borderId="3">
      <alignment horizontal="right" vertical="top" shrinkToFit="1"/>
    </xf>
    <xf numFmtId="4" fontId="6" fillId="4" borderId="3">
      <alignment horizontal="right" vertical="top" shrinkToFit="1"/>
    </xf>
    <xf numFmtId="10" fontId="6" fillId="3" borderId="3">
      <alignment horizontal="right" vertical="top" shrinkToFit="1"/>
    </xf>
    <xf numFmtId="10" fontId="6" fillId="2" borderId="3">
      <alignment horizontal="right" vertical="top" shrinkToFit="1"/>
    </xf>
    <xf numFmtId="0" fontId="8" fillId="0" borderId="0"/>
    <xf numFmtId="0" fontId="9" fillId="0" borderId="4">
      <alignment horizontal="left" wrapText="1"/>
    </xf>
    <xf numFmtId="49" fontId="9" fillId="0" borderId="5"/>
  </cellStyleXfs>
  <cellXfs count="28">
    <xf numFmtId="0" fontId="0" fillId="0" borderId="0" xfId="0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49" fontId="2" fillId="5" borderId="1" xfId="0" applyNumberFormat="1" applyFont="1" applyFill="1" applyBorder="1" applyAlignment="1">
      <alignment horizontal="center" vertical="center" wrapText="1" shrinkToFit="1"/>
    </xf>
    <xf numFmtId="49" fontId="7" fillId="5" borderId="1" xfId="0" applyNumberFormat="1" applyFont="1" applyFill="1" applyBorder="1" applyAlignment="1">
      <alignment horizontal="center" vertical="center" wrapText="1" shrinkToFit="1"/>
    </xf>
    <xf numFmtId="4" fontId="7" fillId="5" borderId="1" xfId="0" applyNumberFormat="1" applyFont="1" applyFill="1" applyBorder="1" applyAlignment="1">
      <alignment horizontal="center" vertical="center" wrapText="1" shrinkToFit="1"/>
    </xf>
    <xf numFmtId="4" fontId="2" fillId="5" borderId="1" xfId="0" applyNumberFormat="1" applyFont="1" applyFill="1" applyBorder="1" applyAlignment="1">
      <alignment horizontal="center" vertical="center" wrapText="1" shrinkToFit="1"/>
    </xf>
    <xf numFmtId="49" fontId="2" fillId="5" borderId="2" xfId="0" applyNumberFormat="1" applyFont="1" applyFill="1" applyBorder="1" applyAlignment="1">
      <alignment horizontal="center" vertical="center" wrapText="1" shrinkToFit="1"/>
    </xf>
    <xf numFmtId="49" fontId="4" fillId="5" borderId="2" xfId="0" applyNumberFormat="1" applyFont="1" applyFill="1" applyBorder="1" applyAlignment="1">
      <alignment horizontal="center" vertical="center" wrapText="1" shrinkToFit="1"/>
    </xf>
    <xf numFmtId="49" fontId="10" fillId="5" borderId="1" xfId="0" applyNumberFormat="1" applyFont="1" applyFill="1" applyBorder="1" applyAlignment="1">
      <alignment horizontal="justify" vertical="top" wrapText="1" shrinkToFit="1"/>
    </xf>
    <xf numFmtId="4" fontId="14" fillId="5" borderId="1" xfId="14" applyNumberFormat="1" applyFont="1" applyFill="1" applyBorder="1" applyAlignment="1" applyProtection="1">
      <alignment horizontal="right"/>
    </xf>
    <xf numFmtId="4" fontId="10" fillId="5" borderId="1" xfId="14" applyNumberFormat="1" applyFont="1" applyFill="1" applyBorder="1" applyAlignment="1" applyProtection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1" fillId="5" borderId="1" xfId="13" applyNumberFormat="1" applyFont="1" applyFill="1" applyBorder="1" applyAlignment="1" applyProtection="1">
      <alignment horizontal="center"/>
    </xf>
    <xf numFmtId="0" fontId="12" fillId="5" borderId="1" xfId="12" applyNumberFormat="1" applyFont="1" applyFill="1" applyBorder="1" applyAlignment="1" applyProtection="1">
      <alignment horizontal="left" wrapText="1"/>
    </xf>
    <xf numFmtId="4" fontId="12" fillId="5" borderId="1" xfId="14" applyNumberFormat="1" applyFont="1" applyFill="1" applyBorder="1" applyAlignment="1" applyProtection="1">
      <alignment horizontal="right"/>
    </xf>
    <xf numFmtId="4" fontId="7" fillId="5" borderId="1" xfId="0" applyNumberFormat="1" applyFont="1" applyFill="1" applyBorder="1" applyAlignment="1">
      <alignment horizontal="right" wrapText="1"/>
    </xf>
    <xf numFmtId="0" fontId="12" fillId="5" borderId="1" xfId="12" applyNumberFormat="1" applyFont="1" applyFill="1" applyBorder="1" applyAlignment="1" applyProtection="1">
      <alignment wrapText="1"/>
    </xf>
    <xf numFmtId="4" fontId="13" fillId="5" borderId="1" xfId="14" applyNumberFormat="1" applyFont="1" applyFill="1" applyBorder="1" applyAlignment="1" applyProtection="1">
      <alignment horizontal="right"/>
    </xf>
    <xf numFmtId="0" fontId="12" fillId="5" borderId="1" xfId="12" applyNumberFormat="1" applyFont="1" applyFill="1" applyBorder="1" applyAlignment="1" applyProtection="1">
      <alignment horizontal="left" wrapText="1" indent="2"/>
    </xf>
    <xf numFmtId="0" fontId="7" fillId="5" borderId="1" xfId="0" applyFont="1" applyFill="1" applyBorder="1" applyAlignment="1">
      <alignment vertical="top" wrapText="1"/>
    </xf>
    <xf numFmtId="4" fontId="7" fillId="5" borderId="1" xfId="14" applyNumberFormat="1" applyFont="1" applyFill="1" applyBorder="1" applyAlignment="1" applyProtection="1">
      <alignment horizontal="right"/>
    </xf>
    <xf numFmtId="0" fontId="11" fillId="5" borderId="0" xfId="12" applyNumberFormat="1" applyFont="1" applyFill="1" applyAlignment="1" applyProtection="1">
      <alignment horizontal="left" vertical="top" wrapText="1"/>
    </xf>
    <xf numFmtId="0" fontId="11" fillId="5" borderId="1" xfId="12" applyNumberFormat="1" applyFont="1" applyFill="1" applyBorder="1" applyAlignment="1" applyProtection="1">
      <alignment horizontal="left" vertical="top" wrapText="1"/>
    </xf>
    <xf numFmtId="0" fontId="2" fillId="5" borderId="1" xfId="0" applyFont="1" applyFill="1" applyBorder="1"/>
    <xf numFmtId="0" fontId="3" fillId="0" borderId="0" xfId="0" applyFont="1" applyAlignment="1">
      <alignment horizontal="center" vertical="top"/>
    </xf>
  </cellXfs>
  <cellStyles count="15">
    <cellStyle name="xl25" xfId="1"/>
    <cellStyle name="xl26" xfId="4"/>
    <cellStyle name="xl28" xfId="5"/>
    <cellStyle name="xl31" xfId="12"/>
    <cellStyle name="xl32" xfId="11"/>
    <cellStyle name="xl35" xfId="9"/>
    <cellStyle name="xl37" xfId="2"/>
    <cellStyle name="xl38" xfId="3"/>
    <cellStyle name="xl39" xfId="10"/>
    <cellStyle name="xl41" xfId="8"/>
    <cellStyle name="xl43" xfId="13"/>
    <cellStyle name="xl45" xfId="14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tabSelected="1" view="pageBreakPreview" zoomScaleNormal="100" zoomScaleSheetLayoutView="100" workbookViewId="0">
      <pane ySplit="3" topLeftCell="A266" activePane="bottomLeft" state="frozen"/>
      <selection pane="bottomLeft" activeCell="F177" sqref="F177"/>
    </sheetView>
  </sheetViews>
  <sheetFormatPr defaultColWidth="8.85546875" defaultRowHeight="15.75" x14ac:dyDescent="0.25"/>
  <cols>
    <col min="1" max="1" width="24.5703125" style="1" customWidth="1"/>
    <col min="2" max="2" width="53.7109375" style="1" customWidth="1"/>
    <col min="3" max="3" width="20.28515625" style="1" customWidth="1"/>
    <col min="4" max="4" width="18.42578125" style="1" customWidth="1"/>
    <col min="5" max="5" width="17.7109375" style="1" customWidth="1"/>
    <col min="6" max="6" width="22" style="1" customWidth="1"/>
    <col min="7" max="7" width="22.5703125" style="1" customWidth="1"/>
    <col min="8" max="16384" width="8.85546875" style="1"/>
  </cols>
  <sheetData>
    <row r="1" spans="1:7" ht="22.5" customHeight="1" x14ac:dyDescent="0.25">
      <c r="A1" s="27" t="s">
        <v>518</v>
      </c>
      <c r="B1" s="27"/>
      <c r="C1" s="27"/>
      <c r="D1" s="27"/>
      <c r="E1" s="27"/>
      <c r="F1" s="27"/>
      <c r="G1" s="27"/>
    </row>
    <row r="3" spans="1:7" s="2" customFormat="1" ht="126" x14ac:dyDescent="0.25">
      <c r="A3" s="5" t="s">
        <v>10</v>
      </c>
      <c r="B3" s="5" t="s">
        <v>1</v>
      </c>
      <c r="C3" s="5" t="s">
        <v>519</v>
      </c>
      <c r="D3" s="6" t="s">
        <v>520</v>
      </c>
      <c r="E3" s="7" t="s">
        <v>521</v>
      </c>
      <c r="F3" s="7" t="s">
        <v>522</v>
      </c>
      <c r="G3" s="8" t="s">
        <v>2</v>
      </c>
    </row>
    <row r="4" spans="1:7" s="2" customFormat="1" x14ac:dyDescent="0.25">
      <c r="A4" s="9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spans="1:7" s="3" customFormat="1" x14ac:dyDescent="0.25">
      <c r="A5" s="10"/>
      <c r="B5" s="11" t="s">
        <v>0</v>
      </c>
      <c r="C5" s="12">
        <f>C6+C177</f>
        <v>6202117753.4300003</v>
      </c>
      <c r="D5" s="13">
        <f>D6+D177</f>
        <v>4288029332.3799996</v>
      </c>
      <c r="E5" s="14">
        <f>D5/C5%</f>
        <v>69.138147691706777</v>
      </c>
      <c r="F5" s="13">
        <f>F6+F177</f>
        <v>3743111706.48</v>
      </c>
      <c r="G5" s="14">
        <f>D5/F5%</f>
        <v>114.55787773997365</v>
      </c>
    </row>
    <row r="6" spans="1:7" s="4" customFormat="1" ht="39" customHeight="1" x14ac:dyDescent="0.25">
      <c r="A6" s="15" t="s">
        <v>200</v>
      </c>
      <c r="B6" s="16" t="s">
        <v>12</v>
      </c>
      <c r="C6" s="17">
        <f>C7+C17+C27+C43+C51+C62+C86+C94+C101+C115+C172</f>
        <v>2396309000</v>
      </c>
      <c r="D6" s="17">
        <f>D7+D17+D27+D43+D51+D62+D86+D94+D101+D115+D172</f>
        <v>1806111836.5899997</v>
      </c>
      <c r="E6" s="18">
        <f t="shared" ref="E6:E71" si="0">D6/C6%</f>
        <v>75.370573519107921</v>
      </c>
      <c r="F6" s="17">
        <f>F7+F17+F27+F43+F51+F62+F86+F94+F101+F115+F172</f>
        <v>1714560242.6200001</v>
      </c>
      <c r="G6" s="18">
        <f t="shared" ref="G6:G71" si="1">D6/F6%</f>
        <v>105.33965454780991</v>
      </c>
    </row>
    <row r="7" spans="1:7" ht="39" customHeight="1" x14ac:dyDescent="0.25">
      <c r="A7" s="15" t="s">
        <v>201</v>
      </c>
      <c r="B7" s="16" t="s">
        <v>13</v>
      </c>
      <c r="C7" s="17">
        <f>C8</f>
        <v>1399582000</v>
      </c>
      <c r="D7" s="17">
        <f>D8</f>
        <v>1039864893.0700002</v>
      </c>
      <c r="E7" s="18">
        <f t="shared" si="0"/>
        <v>74.298247124498616</v>
      </c>
      <c r="F7" s="17">
        <f>F8</f>
        <v>952010295.05999994</v>
      </c>
      <c r="G7" s="18">
        <f t="shared" si="1"/>
        <v>109.22832436433507</v>
      </c>
    </row>
    <row r="8" spans="1:7" ht="36" customHeight="1" x14ac:dyDescent="0.25">
      <c r="A8" s="15" t="s">
        <v>202</v>
      </c>
      <c r="B8" s="16" t="s">
        <v>14</v>
      </c>
      <c r="C8" s="17">
        <f>C9+C10+C11+C12+C14+C15+C16</f>
        <v>1399582000</v>
      </c>
      <c r="D8" s="17">
        <f>D9+D10+D11+D12+D14+D15+D16</f>
        <v>1039864893.0700002</v>
      </c>
      <c r="E8" s="18">
        <f t="shared" si="0"/>
        <v>74.298247124498616</v>
      </c>
      <c r="F8" s="17">
        <f>F9+F10+F11+F12+F14+F15+F16</f>
        <v>952010295.05999994</v>
      </c>
      <c r="G8" s="18">
        <f t="shared" si="1"/>
        <v>109.22832436433507</v>
      </c>
    </row>
    <row r="9" spans="1:7" ht="112.5" customHeight="1" x14ac:dyDescent="0.25">
      <c r="A9" s="15" t="s">
        <v>203</v>
      </c>
      <c r="B9" s="16" t="s">
        <v>15</v>
      </c>
      <c r="C9" s="17">
        <v>1258457000</v>
      </c>
      <c r="D9" s="17">
        <v>884503276.32000005</v>
      </c>
      <c r="E9" s="18">
        <f t="shared" si="0"/>
        <v>70.284743644002148</v>
      </c>
      <c r="F9" s="17">
        <v>841785276.92999995</v>
      </c>
      <c r="G9" s="18">
        <f t="shared" si="1"/>
        <v>105.07469072704541</v>
      </c>
    </row>
    <row r="10" spans="1:7" ht="139.5" customHeight="1" x14ac:dyDescent="0.25">
      <c r="A10" s="15" t="s">
        <v>204</v>
      </c>
      <c r="B10" s="16" t="s">
        <v>16</v>
      </c>
      <c r="C10" s="17">
        <v>4645000</v>
      </c>
      <c r="D10" s="17">
        <v>3686563.98</v>
      </c>
      <c r="E10" s="18">
        <f t="shared" si="0"/>
        <v>79.366285898815931</v>
      </c>
      <c r="F10" s="17">
        <v>2872912.02</v>
      </c>
      <c r="G10" s="18">
        <f t="shared" si="1"/>
        <v>128.32150634393599</v>
      </c>
    </row>
    <row r="11" spans="1:7" ht="83.25" customHeight="1" x14ac:dyDescent="0.25">
      <c r="A11" s="15" t="s">
        <v>205</v>
      </c>
      <c r="B11" s="16" t="s">
        <v>17</v>
      </c>
      <c r="C11" s="17">
        <v>18000000</v>
      </c>
      <c r="D11" s="17">
        <v>12897314.970000001</v>
      </c>
      <c r="E11" s="18">
        <f t="shared" si="0"/>
        <v>71.651749833333341</v>
      </c>
      <c r="F11" s="17">
        <v>13109660.939999999</v>
      </c>
      <c r="G11" s="18">
        <f t="shared" si="1"/>
        <v>98.380232936825308</v>
      </c>
    </row>
    <row r="12" spans="1:7" ht="127.5" customHeight="1" x14ac:dyDescent="0.25">
      <c r="A12" s="15" t="s">
        <v>206</v>
      </c>
      <c r="B12" s="16" t="s">
        <v>18</v>
      </c>
      <c r="C12" s="17">
        <v>1480000</v>
      </c>
      <c r="D12" s="17">
        <v>650878.52</v>
      </c>
      <c r="E12" s="18">
        <f t="shared" si="0"/>
        <v>43.978278378378377</v>
      </c>
      <c r="F12" s="17">
        <v>1154168.1499999999</v>
      </c>
      <c r="G12" s="18">
        <f t="shared" si="1"/>
        <v>56.39373430985772</v>
      </c>
    </row>
    <row r="13" spans="1:7" ht="0.75" hidden="1" customHeight="1" x14ac:dyDescent="0.25">
      <c r="A13" s="15" t="s">
        <v>207</v>
      </c>
      <c r="B13" s="19" t="s">
        <v>19</v>
      </c>
      <c r="C13" s="20">
        <v>0</v>
      </c>
      <c r="D13" s="17">
        <v>0</v>
      </c>
      <c r="E13" s="18" t="e">
        <f t="shared" si="0"/>
        <v>#DIV/0!</v>
      </c>
      <c r="F13" s="17">
        <v>-1724.25</v>
      </c>
      <c r="G13" s="18">
        <f t="shared" si="1"/>
        <v>0</v>
      </c>
    </row>
    <row r="14" spans="1:7" ht="157.5" x14ac:dyDescent="0.25">
      <c r="A14" s="15" t="s">
        <v>208</v>
      </c>
      <c r="B14" s="16" t="s">
        <v>20</v>
      </c>
      <c r="C14" s="17">
        <v>117000000</v>
      </c>
      <c r="D14" s="17">
        <v>35868078.810000002</v>
      </c>
      <c r="E14" s="18">
        <f t="shared" si="0"/>
        <v>30.656477615384617</v>
      </c>
      <c r="F14" s="17">
        <v>93088277.019999996</v>
      </c>
      <c r="G14" s="18">
        <f t="shared" si="1"/>
        <v>38.531252224481236</v>
      </c>
    </row>
    <row r="15" spans="1:7" ht="78.75" x14ac:dyDescent="0.25">
      <c r="A15" s="15" t="s">
        <v>469</v>
      </c>
      <c r="B15" s="16" t="s">
        <v>470</v>
      </c>
      <c r="C15" s="17">
        <v>0</v>
      </c>
      <c r="D15" s="17">
        <v>26774200.899999999</v>
      </c>
      <c r="E15" s="18">
        <v>0</v>
      </c>
      <c r="F15" s="17">
        <v>0</v>
      </c>
      <c r="G15" s="18">
        <v>0</v>
      </c>
    </row>
    <row r="16" spans="1:7" ht="63" x14ac:dyDescent="0.25">
      <c r="A16" s="15" t="s">
        <v>471</v>
      </c>
      <c r="B16" s="16" t="s">
        <v>472</v>
      </c>
      <c r="C16" s="17">
        <v>0</v>
      </c>
      <c r="D16" s="17">
        <v>75484579.569999993</v>
      </c>
      <c r="E16" s="18">
        <v>0</v>
      </c>
      <c r="F16" s="17">
        <v>0</v>
      </c>
      <c r="G16" s="18">
        <v>0</v>
      </c>
    </row>
    <row r="17" spans="1:7" ht="78.75" x14ac:dyDescent="0.25">
      <c r="A17" s="15" t="s">
        <v>209</v>
      </c>
      <c r="B17" s="21" t="s">
        <v>21</v>
      </c>
      <c r="C17" s="17">
        <f>C18</f>
        <v>40463000</v>
      </c>
      <c r="D17" s="17">
        <f>D18</f>
        <v>31904029.560000002</v>
      </c>
      <c r="E17" s="18">
        <f t="shared" si="0"/>
        <v>78.847415070558299</v>
      </c>
      <c r="F17" s="17">
        <f>F18</f>
        <v>29302504.390000001</v>
      </c>
      <c r="G17" s="18">
        <f t="shared" si="1"/>
        <v>108.87816664191959</v>
      </c>
    </row>
    <row r="18" spans="1:7" ht="78.75" x14ac:dyDescent="0.25">
      <c r="A18" s="15" t="s">
        <v>210</v>
      </c>
      <c r="B18" s="21" t="s">
        <v>22</v>
      </c>
      <c r="C18" s="17">
        <f>C19+C21+C23+C25</f>
        <v>40463000</v>
      </c>
      <c r="D18" s="17">
        <f>D19+D21+D23+D25</f>
        <v>31904029.560000002</v>
      </c>
      <c r="E18" s="18">
        <f t="shared" si="0"/>
        <v>78.847415070558299</v>
      </c>
      <c r="F18" s="17">
        <f>F19+F21+F23+F25</f>
        <v>29302504.390000001</v>
      </c>
      <c r="G18" s="18">
        <f t="shared" si="1"/>
        <v>108.87816664191959</v>
      </c>
    </row>
    <row r="19" spans="1:7" ht="126" x14ac:dyDescent="0.25">
      <c r="A19" s="15" t="s">
        <v>211</v>
      </c>
      <c r="B19" s="21" t="s">
        <v>23</v>
      </c>
      <c r="C19" s="17">
        <f>C20</f>
        <v>17970000</v>
      </c>
      <c r="D19" s="17">
        <f>D20</f>
        <v>16342418.109999999</v>
      </c>
      <c r="E19" s="18">
        <f t="shared" si="0"/>
        <v>90.942783027267666</v>
      </c>
      <c r="F19" s="17">
        <f>F20</f>
        <v>14327486.33</v>
      </c>
      <c r="G19" s="18">
        <f t="shared" si="1"/>
        <v>114.06340047089056</v>
      </c>
    </row>
    <row r="20" spans="1:7" s="4" customFormat="1" ht="189" x14ac:dyDescent="0.25">
      <c r="A20" s="15" t="s">
        <v>212</v>
      </c>
      <c r="B20" s="21" t="s">
        <v>24</v>
      </c>
      <c r="C20" s="17">
        <v>17970000</v>
      </c>
      <c r="D20" s="17">
        <v>16342418.109999999</v>
      </c>
      <c r="E20" s="18">
        <f t="shared" si="0"/>
        <v>90.942783027267666</v>
      </c>
      <c r="F20" s="17">
        <v>14327486.33</v>
      </c>
      <c r="G20" s="18">
        <f t="shared" si="1"/>
        <v>114.06340047089056</v>
      </c>
    </row>
    <row r="21" spans="1:7" ht="141.75" x14ac:dyDescent="0.25">
      <c r="A21" s="15" t="s">
        <v>213</v>
      </c>
      <c r="B21" s="21" t="s">
        <v>25</v>
      </c>
      <c r="C21" s="17">
        <f>C22</f>
        <v>100000</v>
      </c>
      <c r="D21" s="17">
        <f>D22</f>
        <v>88055.65</v>
      </c>
      <c r="E21" s="18">
        <f t="shared" si="0"/>
        <v>88.05565</v>
      </c>
      <c r="F21" s="17">
        <f>F22</f>
        <v>81052.47</v>
      </c>
      <c r="G21" s="18">
        <f t="shared" si="1"/>
        <v>108.6403042374896</v>
      </c>
    </row>
    <row r="22" spans="1:7" ht="204.75" x14ac:dyDescent="0.25">
      <c r="A22" s="15" t="s">
        <v>214</v>
      </c>
      <c r="B22" s="21" t="s">
        <v>26</v>
      </c>
      <c r="C22" s="17">
        <v>100000</v>
      </c>
      <c r="D22" s="17">
        <v>88055.65</v>
      </c>
      <c r="E22" s="18">
        <f t="shared" si="0"/>
        <v>88.05565</v>
      </c>
      <c r="F22" s="17">
        <v>81052.47</v>
      </c>
      <c r="G22" s="18">
        <f t="shared" si="1"/>
        <v>108.6403042374896</v>
      </c>
    </row>
    <row r="23" spans="1:7" ht="126" x14ac:dyDescent="0.25">
      <c r="A23" s="15" t="s">
        <v>215</v>
      </c>
      <c r="B23" s="21" t="s">
        <v>27</v>
      </c>
      <c r="C23" s="17">
        <f>C24</f>
        <v>22393000</v>
      </c>
      <c r="D23" s="17">
        <f>D24</f>
        <v>17390969.010000002</v>
      </c>
      <c r="E23" s="18">
        <f t="shared" si="0"/>
        <v>77.662524047693481</v>
      </c>
      <c r="F23" s="17">
        <f>F24</f>
        <v>16493350.24</v>
      </c>
      <c r="G23" s="18">
        <f t="shared" si="1"/>
        <v>105.44230709309186</v>
      </c>
    </row>
    <row r="24" spans="1:7" ht="189" x14ac:dyDescent="0.25">
      <c r="A24" s="15" t="s">
        <v>216</v>
      </c>
      <c r="B24" s="21" t="s">
        <v>28</v>
      </c>
      <c r="C24" s="17">
        <v>22393000</v>
      </c>
      <c r="D24" s="17">
        <v>17390969.010000002</v>
      </c>
      <c r="E24" s="18">
        <f t="shared" si="0"/>
        <v>77.662524047693481</v>
      </c>
      <c r="F24" s="17">
        <v>16493350.24</v>
      </c>
      <c r="G24" s="18">
        <f t="shared" si="1"/>
        <v>105.44230709309186</v>
      </c>
    </row>
    <row r="25" spans="1:7" ht="126" x14ac:dyDescent="0.25">
      <c r="A25" s="15" t="s">
        <v>217</v>
      </c>
      <c r="B25" s="21" t="s">
        <v>29</v>
      </c>
      <c r="C25" s="17">
        <f>C26</f>
        <v>0</v>
      </c>
      <c r="D25" s="17">
        <f>D26</f>
        <v>-1917413.21</v>
      </c>
      <c r="E25" s="18">
        <v>0</v>
      </c>
      <c r="F25" s="17">
        <f>F26</f>
        <v>-1599384.65</v>
      </c>
      <c r="G25" s="18">
        <f t="shared" si="1"/>
        <v>119.88443242843428</v>
      </c>
    </row>
    <row r="26" spans="1:7" ht="189" x14ac:dyDescent="0.25">
      <c r="A26" s="15" t="s">
        <v>218</v>
      </c>
      <c r="B26" s="21" t="s">
        <v>30</v>
      </c>
      <c r="C26" s="17">
        <v>0</v>
      </c>
      <c r="D26" s="17">
        <v>-1917413.21</v>
      </c>
      <c r="E26" s="18">
        <v>0</v>
      </c>
      <c r="F26" s="17">
        <v>-1599384.65</v>
      </c>
      <c r="G26" s="18">
        <f t="shared" si="1"/>
        <v>119.88443242843428</v>
      </c>
    </row>
    <row r="27" spans="1:7" ht="47.25" x14ac:dyDescent="0.25">
      <c r="A27" s="15" t="s">
        <v>219</v>
      </c>
      <c r="B27" s="21" t="s">
        <v>31</v>
      </c>
      <c r="C27" s="17">
        <f>C28+C36+C39+C41</f>
        <v>113748000</v>
      </c>
      <c r="D27" s="17">
        <f>D28+D36+D39+D41</f>
        <v>70222817.549999997</v>
      </c>
      <c r="E27" s="18">
        <f t="shared" si="0"/>
        <v>61.735430557020777</v>
      </c>
      <c r="F27" s="17">
        <f>F28+F36+F39+F41</f>
        <v>290542651.18999994</v>
      </c>
      <c r="G27" s="18">
        <f t="shared" si="1"/>
        <v>24.169538366357745</v>
      </c>
    </row>
    <row r="28" spans="1:7" ht="63" x14ac:dyDescent="0.25">
      <c r="A28" s="15" t="s">
        <v>220</v>
      </c>
      <c r="B28" s="21" t="s">
        <v>32</v>
      </c>
      <c r="C28" s="17">
        <f>C29</f>
        <v>21606000</v>
      </c>
      <c r="D28" s="17">
        <f>D29+D32+D35</f>
        <v>17375005.119999997</v>
      </c>
      <c r="E28" s="18">
        <f t="shared" si="0"/>
        <v>80.417500323984072</v>
      </c>
      <c r="F28" s="17">
        <f>F29+F32+F35</f>
        <v>216000296.37999997</v>
      </c>
      <c r="G28" s="18">
        <f t="shared" si="1"/>
        <v>8.0439728144784137</v>
      </c>
    </row>
    <row r="29" spans="1:7" ht="78.75" x14ac:dyDescent="0.25">
      <c r="A29" s="15" t="s">
        <v>221</v>
      </c>
      <c r="B29" s="21" t="s">
        <v>33</v>
      </c>
      <c r="C29" s="17">
        <f>C30</f>
        <v>21606000</v>
      </c>
      <c r="D29" s="17">
        <f>D30+D31</f>
        <v>12315672.059999999</v>
      </c>
      <c r="E29" s="18">
        <f t="shared" si="0"/>
        <v>57.001166620383223</v>
      </c>
      <c r="F29" s="17">
        <f>F30+F31</f>
        <v>159797013.29999998</v>
      </c>
      <c r="G29" s="18">
        <f t="shared" si="1"/>
        <v>7.7070727453952976</v>
      </c>
    </row>
    <row r="30" spans="1:7" ht="78.75" x14ac:dyDescent="0.25">
      <c r="A30" s="15" t="s">
        <v>222</v>
      </c>
      <c r="B30" s="21" t="s">
        <v>33</v>
      </c>
      <c r="C30" s="17">
        <v>21606000</v>
      </c>
      <c r="D30" s="17">
        <v>12315661.189999999</v>
      </c>
      <c r="E30" s="18">
        <f t="shared" si="0"/>
        <v>57.001116310284175</v>
      </c>
      <c r="F30" s="17">
        <v>159792586.41999999</v>
      </c>
      <c r="G30" s="18">
        <f t="shared" si="1"/>
        <v>7.7072794589039484</v>
      </c>
    </row>
    <row r="31" spans="1:7" ht="94.5" x14ac:dyDescent="0.25">
      <c r="A31" s="15" t="s">
        <v>223</v>
      </c>
      <c r="B31" s="21" t="s">
        <v>34</v>
      </c>
      <c r="C31" s="17">
        <v>0</v>
      </c>
      <c r="D31" s="17">
        <v>10.87</v>
      </c>
      <c r="E31" s="18">
        <v>0</v>
      </c>
      <c r="F31" s="17">
        <v>4426.88</v>
      </c>
      <c r="G31" s="18">
        <f t="shared" si="1"/>
        <v>0.24554539540263118</v>
      </c>
    </row>
    <row r="32" spans="1:7" ht="78.75" x14ac:dyDescent="0.25">
      <c r="A32" s="15" t="s">
        <v>224</v>
      </c>
      <c r="B32" s="21" t="s">
        <v>35</v>
      </c>
      <c r="C32" s="17">
        <f>C33</f>
        <v>0</v>
      </c>
      <c r="D32" s="17">
        <f>D33</f>
        <v>5060464.38</v>
      </c>
      <c r="E32" s="18">
        <v>0</v>
      </c>
      <c r="F32" s="17">
        <f>F33</f>
        <v>56202706.350000001</v>
      </c>
      <c r="G32" s="18">
        <f t="shared" si="1"/>
        <v>9.0039514262643685</v>
      </c>
    </row>
    <row r="33" spans="1:7" ht="108.75" customHeight="1" x14ac:dyDescent="0.25">
      <c r="A33" s="15" t="s">
        <v>225</v>
      </c>
      <c r="B33" s="21" t="s">
        <v>36</v>
      </c>
      <c r="C33" s="17">
        <v>0</v>
      </c>
      <c r="D33" s="17">
        <v>5060464.38</v>
      </c>
      <c r="E33" s="18">
        <v>0</v>
      </c>
      <c r="F33" s="17">
        <v>56202706.350000001</v>
      </c>
      <c r="G33" s="18">
        <f t="shared" si="1"/>
        <v>9.0039514262643685</v>
      </c>
    </row>
    <row r="34" spans="1:7" ht="110.25" hidden="1" customHeight="1" x14ac:dyDescent="0.25">
      <c r="A34" s="15" t="s">
        <v>226</v>
      </c>
      <c r="B34" s="21" t="s">
        <v>37</v>
      </c>
      <c r="C34" s="17" t="s">
        <v>11</v>
      </c>
      <c r="D34" s="17">
        <v>0</v>
      </c>
      <c r="E34" s="18">
        <v>0</v>
      </c>
      <c r="F34" s="17">
        <v>-564.1</v>
      </c>
      <c r="G34" s="18">
        <f t="shared" si="1"/>
        <v>0</v>
      </c>
    </row>
    <row r="35" spans="1:7" ht="78.75" x14ac:dyDescent="0.25">
      <c r="A35" s="15" t="s">
        <v>227</v>
      </c>
      <c r="B35" s="21" t="s">
        <v>38</v>
      </c>
      <c r="C35" s="17">
        <v>0</v>
      </c>
      <c r="D35" s="17">
        <v>-1131.32</v>
      </c>
      <c r="E35" s="18">
        <v>0</v>
      </c>
      <c r="F35" s="17">
        <v>576.73</v>
      </c>
      <c r="G35" s="18">
        <f t="shared" si="1"/>
        <v>-196.16111525323805</v>
      </c>
    </row>
    <row r="36" spans="1:7" ht="63" x14ac:dyDescent="0.25">
      <c r="A36" s="15" t="s">
        <v>228</v>
      </c>
      <c r="B36" s="21" t="s">
        <v>39</v>
      </c>
      <c r="C36" s="17">
        <f>C37</f>
        <v>0</v>
      </c>
      <c r="D36" s="17">
        <f>D37+D38</f>
        <v>-1516495.62</v>
      </c>
      <c r="E36" s="18">
        <v>0</v>
      </c>
      <c r="F36" s="17">
        <f>F37+F38</f>
        <v>-672488.22</v>
      </c>
      <c r="G36" s="18">
        <f t="shared" si="1"/>
        <v>225.50515754759246</v>
      </c>
    </row>
    <row r="37" spans="1:7" ht="63" x14ac:dyDescent="0.25">
      <c r="A37" s="15" t="s">
        <v>229</v>
      </c>
      <c r="B37" s="21" t="s">
        <v>39</v>
      </c>
      <c r="C37" s="17">
        <v>0</v>
      </c>
      <c r="D37" s="17">
        <v>-1516819.52</v>
      </c>
      <c r="E37" s="18">
        <v>0</v>
      </c>
      <c r="F37" s="17">
        <v>-672546.61</v>
      </c>
      <c r="G37" s="18">
        <f t="shared" si="1"/>
        <v>225.53373958720869</v>
      </c>
    </row>
    <row r="38" spans="1:7" ht="78.75" x14ac:dyDescent="0.25">
      <c r="A38" s="15" t="s">
        <v>230</v>
      </c>
      <c r="B38" s="21" t="s">
        <v>40</v>
      </c>
      <c r="C38" s="17">
        <v>0</v>
      </c>
      <c r="D38" s="17">
        <v>323.89999999999998</v>
      </c>
      <c r="E38" s="18">
        <v>0</v>
      </c>
      <c r="F38" s="17">
        <v>58.39</v>
      </c>
      <c r="G38" s="18">
        <f t="shared" si="1"/>
        <v>554.7182736769995</v>
      </c>
    </row>
    <row r="39" spans="1:7" ht="47.25" x14ac:dyDescent="0.25">
      <c r="A39" s="15" t="s">
        <v>231</v>
      </c>
      <c r="B39" s="21" t="s">
        <v>41</v>
      </c>
      <c r="C39" s="17">
        <f>C40</f>
        <v>19590000</v>
      </c>
      <c r="D39" s="17">
        <f>D40</f>
        <v>19589693.219999999</v>
      </c>
      <c r="E39" s="18">
        <f t="shared" si="0"/>
        <v>99.998433996937209</v>
      </c>
      <c r="F39" s="17">
        <f>F40</f>
        <v>27517224.82</v>
      </c>
      <c r="G39" s="18">
        <f t="shared" si="1"/>
        <v>71.190657299721096</v>
      </c>
    </row>
    <row r="40" spans="1:7" ht="47.25" x14ac:dyDescent="0.25">
      <c r="A40" s="15" t="s">
        <v>232</v>
      </c>
      <c r="B40" s="21" t="s">
        <v>41</v>
      </c>
      <c r="C40" s="17">
        <v>19590000</v>
      </c>
      <c r="D40" s="17">
        <v>19589693.219999999</v>
      </c>
      <c r="E40" s="18">
        <f t="shared" si="0"/>
        <v>99.998433996937209</v>
      </c>
      <c r="F40" s="17">
        <v>27517224.82</v>
      </c>
      <c r="G40" s="18">
        <f t="shared" si="1"/>
        <v>71.190657299721096</v>
      </c>
    </row>
    <row r="41" spans="1:7" ht="63" x14ac:dyDescent="0.25">
      <c r="A41" s="15" t="s">
        <v>233</v>
      </c>
      <c r="B41" s="21" t="s">
        <v>42</v>
      </c>
      <c r="C41" s="17">
        <f>C42</f>
        <v>72552000</v>
      </c>
      <c r="D41" s="17">
        <f>D42</f>
        <v>34774614.829999998</v>
      </c>
      <c r="E41" s="18">
        <f t="shared" si="0"/>
        <v>47.930608156908143</v>
      </c>
      <c r="F41" s="17">
        <f>F42</f>
        <v>47697618.210000001</v>
      </c>
      <c r="G41" s="18">
        <f t="shared" si="1"/>
        <v>72.906396870587045</v>
      </c>
    </row>
    <row r="42" spans="1:7" ht="78.75" x14ac:dyDescent="0.25">
      <c r="A42" s="15" t="s">
        <v>234</v>
      </c>
      <c r="B42" s="21" t="s">
        <v>43</v>
      </c>
      <c r="C42" s="17">
        <v>72552000</v>
      </c>
      <c r="D42" s="17">
        <v>34774614.829999998</v>
      </c>
      <c r="E42" s="18">
        <f t="shared" si="0"/>
        <v>47.930608156908143</v>
      </c>
      <c r="F42" s="17">
        <v>47697618.210000001</v>
      </c>
      <c r="G42" s="18">
        <f t="shared" si="1"/>
        <v>72.906396870587045</v>
      </c>
    </row>
    <row r="43" spans="1:7" s="4" customFormat="1" ht="47.25" x14ac:dyDescent="0.25">
      <c r="A43" s="15" t="s">
        <v>235</v>
      </c>
      <c r="B43" s="21" t="s">
        <v>44</v>
      </c>
      <c r="C43" s="17">
        <f>C44+C46</f>
        <v>263774000</v>
      </c>
      <c r="D43" s="17">
        <f>D44+D46</f>
        <v>119479433.59</v>
      </c>
      <c r="E43" s="18">
        <f t="shared" si="0"/>
        <v>45.296137447208594</v>
      </c>
      <c r="F43" s="17">
        <f>F44+F46</f>
        <v>189281629.04000002</v>
      </c>
      <c r="G43" s="18">
        <f t="shared" si="1"/>
        <v>63.122572537005667</v>
      </c>
    </row>
    <row r="44" spans="1:7" ht="47.25" x14ac:dyDescent="0.25">
      <c r="A44" s="15" t="s">
        <v>236</v>
      </c>
      <c r="B44" s="21" t="s">
        <v>45</v>
      </c>
      <c r="C44" s="17">
        <f>C45</f>
        <v>63000000</v>
      </c>
      <c r="D44" s="17">
        <f>D45</f>
        <v>10838930.34</v>
      </c>
      <c r="E44" s="18">
        <f t="shared" si="0"/>
        <v>17.204651333333334</v>
      </c>
      <c r="F44" s="17">
        <f>F45</f>
        <v>11508989.52</v>
      </c>
      <c r="G44" s="18">
        <f t="shared" si="1"/>
        <v>94.17794951645763</v>
      </c>
    </row>
    <row r="45" spans="1:7" ht="94.5" x14ac:dyDescent="0.25">
      <c r="A45" s="15" t="s">
        <v>237</v>
      </c>
      <c r="B45" s="21" t="s">
        <v>46</v>
      </c>
      <c r="C45" s="17">
        <v>63000000</v>
      </c>
      <c r="D45" s="17">
        <v>10838930.34</v>
      </c>
      <c r="E45" s="18">
        <f t="shared" si="0"/>
        <v>17.204651333333334</v>
      </c>
      <c r="F45" s="17">
        <v>11508989.52</v>
      </c>
      <c r="G45" s="18">
        <f t="shared" si="1"/>
        <v>94.17794951645763</v>
      </c>
    </row>
    <row r="46" spans="1:7" ht="47.25" x14ac:dyDescent="0.25">
      <c r="A46" s="15" t="s">
        <v>238</v>
      </c>
      <c r="B46" s="21" t="s">
        <v>47</v>
      </c>
      <c r="C46" s="17">
        <f>C47+C49</f>
        <v>200774000</v>
      </c>
      <c r="D46" s="17">
        <f>D47+D49</f>
        <v>108640503.25</v>
      </c>
      <c r="E46" s="18">
        <f t="shared" si="0"/>
        <v>54.110842663890743</v>
      </c>
      <c r="F46" s="17">
        <f>F47+F49</f>
        <v>177772639.52000001</v>
      </c>
      <c r="G46" s="18">
        <f t="shared" si="1"/>
        <v>61.112049381354652</v>
      </c>
    </row>
    <row r="47" spans="1:7" ht="47.25" x14ac:dyDescent="0.25">
      <c r="A47" s="15" t="s">
        <v>239</v>
      </c>
      <c r="B47" s="21" t="s">
        <v>48</v>
      </c>
      <c r="C47" s="17">
        <f>C48</f>
        <v>170474000</v>
      </c>
      <c r="D47" s="17">
        <f>D48</f>
        <v>104082242.58</v>
      </c>
      <c r="E47" s="18">
        <f t="shared" si="0"/>
        <v>61.054613946994849</v>
      </c>
      <c r="F47" s="17">
        <f>F48</f>
        <v>170076504.74000001</v>
      </c>
      <c r="G47" s="18">
        <f t="shared" si="1"/>
        <v>61.197308081508965</v>
      </c>
    </row>
    <row r="48" spans="1:7" ht="78.75" x14ac:dyDescent="0.25">
      <c r="A48" s="15" t="s">
        <v>240</v>
      </c>
      <c r="B48" s="21" t="s">
        <v>49</v>
      </c>
      <c r="C48" s="17">
        <v>170474000</v>
      </c>
      <c r="D48" s="17">
        <v>104082242.58</v>
      </c>
      <c r="E48" s="18">
        <f t="shared" si="0"/>
        <v>61.054613946994849</v>
      </c>
      <c r="F48" s="17">
        <v>170076504.74000001</v>
      </c>
      <c r="G48" s="18">
        <f t="shared" si="1"/>
        <v>61.197308081508965</v>
      </c>
    </row>
    <row r="49" spans="1:7" ht="47.25" x14ac:dyDescent="0.25">
      <c r="A49" s="15" t="s">
        <v>241</v>
      </c>
      <c r="B49" s="21" t="s">
        <v>50</v>
      </c>
      <c r="C49" s="17">
        <f>C50</f>
        <v>30300000</v>
      </c>
      <c r="D49" s="17">
        <f>D50</f>
        <v>4558260.67</v>
      </c>
      <c r="E49" s="18">
        <f t="shared" si="0"/>
        <v>15.043764587458746</v>
      </c>
      <c r="F49" s="17">
        <f>F50</f>
        <v>7696134.7800000003</v>
      </c>
      <c r="G49" s="18">
        <f t="shared" si="1"/>
        <v>59.22792155155058</v>
      </c>
    </row>
    <row r="50" spans="1:7" ht="78.75" x14ac:dyDescent="0.25">
      <c r="A50" s="15" t="s">
        <v>242</v>
      </c>
      <c r="B50" s="21" t="s">
        <v>51</v>
      </c>
      <c r="C50" s="17">
        <v>30300000</v>
      </c>
      <c r="D50" s="17">
        <v>4558260.67</v>
      </c>
      <c r="E50" s="18">
        <f t="shared" si="0"/>
        <v>15.043764587458746</v>
      </c>
      <c r="F50" s="17">
        <v>7696134.7800000003</v>
      </c>
      <c r="G50" s="18">
        <f t="shared" si="1"/>
        <v>59.22792155155058</v>
      </c>
    </row>
    <row r="51" spans="1:7" ht="47.25" x14ac:dyDescent="0.25">
      <c r="A51" s="15" t="s">
        <v>243</v>
      </c>
      <c r="B51" s="16" t="s">
        <v>52</v>
      </c>
      <c r="C51" s="17">
        <f>C52+C54</f>
        <v>26750000</v>
      </c>
      <c r="D51" s="17">
        <f>D52+D54</f>
        <v>22004530.489999998</v>
      </c>
      <c r="E51" s="18">
        <f t="shared" si="0"/>
        <v>82.259927065420555</v>
      </c>
      <c r="F51" s="17">
        <f>F52+F54</f>
        <v>21100089.719999999</v>
      </c>
      <c r="G51" s="18">
        <f t="shared" si="1"/>
        <v>104.28643092044635</v>
      </c>
    </row>
    <row r="52" spans="1:7" ht="78.75" x14ac:dyDescent="0.25">
      <c r="A52" s="15" t="s">
        <v>244</v>
      </c>
      <c r="B52" s="21" t="s">
        <v>53</v>
      </c>
      <c r="C52" s="17">
        <f>C53</f>
        <v>26600000</v>
      </c>
      <c r="D52" s="17">
        <f>D53</f>
        <v>21986330.489999998</v>
      </c>
      <c r="E52" s="18">
        <f t="shared" si="0"/>
        <v>82.655377781954883</v>
      </c>
      <c r="F52" s="17">
        <f>F53</f>
        <v>20901289.719999999</v>
      </c>
      <c r="G52" s="18">
        <f t="shared" si="1"/>
        <v>105.19126228350277</v>
      </c>
    </row>
    <row r="53" spans="1:7" ht="94.5" x14ac:dyDescent="0.25">
      <c r="A53" s="15" t="s">
        <v>245</v>
      </c>
      <c r="B53" s="21" t="s">
        <v>54</v>
      </c>
      <c r="C53" s="17">
        <v>26600000</v>
      </c>
      <c r="D53" s="17">
        <v>21986330.489999998</v>
      </c>
      <c r="E53" s="18">
        <f t="shared" si="0"/>
        <v>82.655377781954883</v>
      </c>
      <c r="F53" s="17">
        <v>20901289.719999999</v>
      </c>
      <c r="G53" s="18">
        <f t="shared" si="1"/>
        <v>105.19126228350277</v>
      </c>
    </row>
    <row r="54" spans="1:7" s="4" customFormat="1" ht="78.75" x14ac:dyDescent="0.25">
      <c r="A54" s="15" t="s">
        <v>246</v>
      </c>
      <c r="B54" s="21" t="s">
        <v>55</v>
      </c>
      <c r="C54" s="17">
        <f>C55+C56</f>
        <v>150000</v>
      </c>
      <c r="D54" s="17">
        <f>D55+D56</f>
        <v>18200</v>
      </c>
      <c r="E54" s="18">
        <f t="shared" si="0"/>
        <v>12.133333333333333</v>
      </c>
      <c r="F54" s="17">
        <f>F55+F56</f>
        <v>198800</v>
      </c>
      <c r="G54" s="18">
        <f t="shared" si="1"/>
        <v>9.1549295774647881</v>
      </c>
    </row>
    <row r="55" spans="1:7" ht="63" x14ac:dyDescent="0.25">
      <c r="A55" s="15" t="s">
        <v>247</v>
      </c>
      <c r="B55" s="21" t="s">
        <v>56</v>
      </c>
      <c r="C55" s="17">
        <v>100000</v>
      </c>
      <c r="D55" s="17">
        <v>15000</v>
      </c>
      <c r="E55" s="18">
        <f t="shared" si="0"/>
        <v>15</v>
      </c>
      <c r="F55" s="17">
        <v>170000</v>
      </c>
      <c r="G55" s="18">
        <f t="shared" si="1"/>
        <v>8.8235294117647065</v>
      </c>
    </row>
    <row r="56" spans="1:7" ht="110.25" x14ac:dyDescent="0.25">
      <c r="A56" s="15" t="s">
        <v>248</v>
      </c>
      <c r="B56" s="21" t="s">
        <v>57</v>
      </c>
      <c r="C56" s="17">
        <f>C57</f>
        <v>50000</v>
      </c>
      <c r="D56" s="17">
        <f>D57</f>
        <v>3200</v>
      </c>
      <c r="E56" s="18">
        <f t="shared" si="0"/>
        <v>6.4</v>
      </c>
      <c r="F56" s="17">
        <f>F57</f>
        <v>28800</v>
      </c>
      <c r="G56" s="18">
        <f t="shared" si="1"/>
        <v>11.111111111111111</v>
      </c>
    </row>
    <row r="57" spans="1:7" ht="138.75" customHeight="1" x14ac:dyDescent="0.25">
      <c r="A57" s="15" t="s">
        <v>249</v>
      </c>
      <c r="B57" s="21" t="s">
        <v>58</v>
      </c>
      <c r="C57" s="17">
        <v>50000</v>
      </c>
      <c r="D57" s="17">
        <v>3200</v>
      </c>
      <c r="E57" s="18">
        <f t="shared" si="0"/>
        <v>6.4</v>
      </c>
      <c r="F57" s="17">
        <v>28800</v>
      </c>
      <c r="G57" s="18">
        <f t="shared" si="1"/>
        <v>11.111111111111111</v>
      </c>
    </row>
    <row r="58" spans="1:7" ht="2.25" hidden="1" customHeight="1" x14ac:dyDescent="0.25">
      <c r="A58" s="15" t="s">
        <v>250</v>
      </c>
      <c r="B58" s="21" t="s">
        <v>59</v>
      </c>
      <c r="C58" s="17" t="s">
        <v>11</v>
      </c>
      <c r="D58" s="17">
        <v>0</v>
      </c>
      <c r="E58" s="18">
        <v>0</v>
      </c>
      <c r="F58" s="17">
        <v>-44.4</v>
      </c>
      <c r="G58" s="18">
        <v>0</v>
      </c>
    </row>
    <row r="59" spans="1:7" ht="47.25" hidden="1" customHeight="1" x14ac:dyDescent="0.25">
      <c r="A59" s="15" t="s">
        <v>251</v>
      </c>
      <c r="B59" s="21" t="s">
        <v>60</v>
      </c>
      <c r="C59" s="17" t="s">
        <v>11</v>
      </c>
      <c r="D59" s="17">
        <v>0</v>
      </c>
      <c r="E59" s="18">
        <v>0</v>
      </c>
      <c r="F59" s="17">
        <v>-44.4</v>
      </c>
      <c r="G59" s="18">
        <v>0</v>
      </c>
    </row>
    <row r="60" spans="1:7" ht="63" hidden="1" customHeight="1" x14ac:dyDescent="0.25">
      <c r="A60" s="15" t="s">
        <v>252</v>
      </c>
      <c r="B60" s="21" t="s">
        <v>61</v>
      </c>
      <c r="C60" s="17" t="s">
        <v>11</v>
      </c>
      <c r="D60" s="17">
        <v>0</v>
      </c>
      <c r="E60" s="18">
        <v>0</v>
      </c>
      <c r="F60" s="17">
        <v>-44.4</v>
      </c>
      <c r="G60" s="18">
        <v>0</v>
      </c>
    </row>
    <row r="61" spans="1:7" ht="94.5" hidden="1" customHeight="1" x14ac:dyDescent="0.25">
      <c r="A61" s="15" t="s">
        <v>253</v>
      </c>
      <c r="B61" s="21" t="s">
        <v>62</v>
      </c>
      <c r="C61" s="17" t="s">
        <v>11</v>
      </c>
      <c r="D61" s="17">
        <v>0</v>
      </c>
      <c r="E61" s="18">
        <v>0</v>
      </c>
      <c r="F61" s="17">
        <v>-44.4</v>
      </c>
      <c r="G61" s="18">
        <v>0</v>
      </c>
    </row>
    <row r="62" spans="1:7" s="4" customFormat="1" ht="92.25" customHeight="1" x14ac:dyDescent="0.25">
      <c r="A62" s="15" t="s">
        <v>254</v>
      </c>
      <c r="B62" s="21" t="s">
        <v>63</v>
      </c>
      <c r="C62" s="17">
        <f>C65+C81+C83</f>
        <v>186049000</v>
      </c>
      <c r="D62" s="17">
        <f>D63+D65+D74+D77+D81+D83</f>
        <v>151668409.79999998</v>
      </c>
      <c r="E62" s="18">
        <f t="shared" si="0"/>
        <v>81.520679928405954</v>
      </c>
      <c r="F62" s="17">
        <f>F63+F65+F74+F77+F81+F83</f>
        <v>142507497.41999999</v>
      </c>
      <c r="G62" s="18">
        <f t="shared" si="1"/>
        <v>106.42837222311248</v>
      </c>
    </row>
    <row r="63" spans="1:7" ht="126" x14ac:dyDescent="0.25">
      <c r="A63" s="15" t="s">
        <v>255</v>
      </c>
      <c r="B63" s="21" t="s">
        <v>64</v>
      </c>
      <c r="C63" s="17">
        <v>0</v>
      </c>
      <c r="D63" s="17">
        <f>D64</f>
        <v>30065.91</v>
      </c>
      <c r="E63" s="18">
        <v>0</v>
      </c>
      <c r="F63" s="17">
        <f>F64</f>
        <v>91081</v>
      </c>
      <c r="G63" s="18">
        <v>0</v>
      </c>
    </row>
    <row r="64" spans="1:7" ht="110.25" x14ac:dyDescent="0.25">
      <c r="A64" s="15" t="s">
        <v>256</v>
      </c>
      <c r="B64" s="21" t="s">
        <v>65</v>
      </c>
      <c r="C64" s="17">
        <v>0</v>
      </c>
      <c r="D64" s="17">
        <v>30065.91</v>
      </c>
      <c r="E64" s="18">
        <v>0</v>
      </c>
      <c r="F64" s="17">
        <v>91081</v>
      </c>
      <c r="G64" s="18">
        <v>0</v>
      </c>
    </row>
    <row r="65" spans="1:7" ht="141.75" x14ac:dyDescent="0.25">
      <c r="A65" s="15" t="s">
        <v>257</v>
      </c>
      <c r="B65" s="21" t="s">
        <v>66</v>
      </c>
      <c r="C65" s="17">
        <f>C66+C68+C70+C73</f>
        <v>181704000</v>
      </c>
      <c r="D65" s="17">
        <f>D66+D68+D70+D73</f>
        <v>145398031.34999999</v>
      </c>
      <c r="E65" s="18">
        <f t="shared" si="0"/>
        <v>80.019169280808342</v>
      </c>
      <c r="F65" s="17">
        <f>F66+F68+F70+F73</f>
        <v>140126322.13999999</v>
      </c>
      <c r="G65" s="18">
        <f t="shared" si="1"/>
        <v>103.76211202113265</v>
      </c>
    </row>
    <row r="66" spans="1:7" ht="126" x14ac:dyDescent="0.25">
      <c r="A66" s="15" t="s">
        <v>258</v>
      </c>
      <c r="B66" s="21" t="s">
        <v>67</v>
      </c>
      <c r="C66" s="17">
        <f>C67</f>
        <v>168250000</v>
      </c>
      <c r="D66" s="17">
        <f>D67</f>
        <v>133589428.15000001</v>
      </c>
      <c r="E66" s="18">
        <f t="shared" si="0"/>
        <v>79.39936294205053</v>
      </c>
      <c r="F66" s="17">
        <f>F67</f>
        <v>131466893.97</v>
      </c>
      <c r="G66" s="18">
        <f t="shared" si="1"/>
        <v>101.61450089517164</v>
      </c>
    </row>
    <row r="67" spans="1:7" ht="141.75" x14ac:dyDescent="0.25">
      <c r="A67" s="15" t="s">
        <v>259</v>
      </c>
      <c r="B67" s="21" t="s">
        <v>68</v>
      </c>
      <c r="C67" s="17">
        <v>168250000</v>
      </c>
      <c r="D67" s="17">
        <v>133589428.15000001</v>
      </c>
      <c r="E67" s="18">
        <f t="shared" si="0"/>
        <v>79.39936294205053</v>
      </c>
      <c r="F67" s="17">
        <v>131466893.97</v>
      </c>
      <c r="G67" s="18">
        <f t="shared" si="1"/>
        <v>101.61450089517164</v>
      </c>
    </row>
    <row r="68" spans="1:7" ht="141.75" x14ac:dyDescent="0.25">
      <c r="A68" s="15" t="s">
        <v>260</v>
      </c>
      <c r="B68" s="21" t="s">
        <v>69</v>
      </c>
      <c r="C68" s="17">
        <f>C69</f>
        <v>600000</v>
      </c>
      <c r="D68" s="17">
        <f>D69</f>
        <v>628008.52</v>
      </c>
      <c r="E68" s="18">
        <f t="shared" si="0"/>
        <v>104.66808666666667</v>
      </c>
      <c r="F68" s="17">
        <f>F69</f>
        <v>375704.46</v>
      </c>
      <c r="G68" s="18">
        <f t="shared" si="1"/>
        <v>167.15492810492589</v>
      </c>
    </row>
    <row r="69" spans="1:7" ht="141.75" x14ac:dyDescent="0.25">
      <c r="A69" s="15" t="s">
        <v>261</v>
      </c>
      <c r="B69" s="21" t="s">
        <v>70</v>
      </c>
      <c r="C69" s="23">
        <v>600000</v>
      </c>
      <c r="D69" s="17">
        <v>628008.52</v>
      </c>
      <c r="E69" s="18">
        <f t="shared" si="0"/>
        <v>104.66808666666667</v>
      </c>
      <c r="F69" s="17">
        <v>375704.46</v>
      </c>
      <c r="G69" s="18">
        <f t="shared" si="1"/>
        <v>167.15492810492589</v>
      </c>
    </row>
    <row r="70" spans="1:7" ht="157.5" x14ac:dyDescent="0.25">
      <c r="A70" s="15" t="s">
        <v>262</v>
      </c>
      <c r="B70" s="21" t="s">
        <v>71</v>
      </c>
      <c r="C70" s="17">
        <f>C71</f>
        <v>3000000</v>
      </c>
      <c r="D70" s="17">
        <f>D71</f>
        <v>4917186.21</v>
      </c>
      <c r="E70" s="18">
        <f t="shared" si="0"/>
        <v>163.90620699999999</v>
      </c>
      <c r="F70" s="17">
        <f>F71</f>
        <v>813266.65</v>
      </c>
      <c r="G70" s="18">
        <f t="shared" si="1"/>
        <v>604.6216465411436</v>
      </c>
    </row>
    <row r="71" spans="1:7" ht="126" x14ac:dyDescent="0.25">
      <c r="A71" s="15" t="s">
        <v>263</v>
      </c>
      <c r="B71" s="21" t="s">
        <v>72</v>
      </c>
      <c r="C71" s="17">
        <v>3000000</v>
      </c>
      <c r="D71" s="17">
        <v>4917186.21</v>
      </c>
      <c r="E71" s="18">
        <f t="shared" si="0"/>
        <v>163.90620699999999</v>
      </c>
      <c r="F71" s="17">
        <v>813266.65</v>
      </c>
      <c r="G71" s="18">
        <f t="shared" si="1"/>
        <v>604.6216465411436</v>
      </c>
    </row>
    <row r="72" spans="1:7" ht="94.5" x14ac:dyDescent="0.25">
      <c r="A72" s="15" t="s">
        <v>264</v>
      </c>
      <c r="B72" s="21" t="s">
        <v>73</v>
      </c>
      <c r="C72" s="17">
        <f>C73</f>
        <v>9854000</v>
      </c>
      <c r="D72" s="17">
        <f>D73</f>
        <v>6263408.4699999997</v>
      </c>
      <c r="E72" s="18">
        <f t="shared" ref="E72:E116" si="2">D72/C72%</f>
        <v>63.562091231987004</v>
      </c>
      <c r="F72" s="17">
        <f>F73</f>
        <v>7470457.0599999996</v>
      </c>
      <c r="G72" s="18">
        <f t="shared" ref="G72:G140" si="3">D72/F72%</f>
        <v>83.842372959172067</v>
      </c>
    </row>
    <row r="73" spans="1:7" s="4" customFormat="1" ht="78.75" x14ac:dyDescent="0.25">
      <c r="A73" s="15" t="s">
        <v>265</v>
      </c>
      <c r="B73" s="21" t="s">
        <v>74</v>
      </c>
      <c r="C73" s="17">
        <v>9854000</v>
      </c>
      <c r="D73" s="17">
        <v>6263408.4699999997</v>
      </c>
      <c r="E73" s="18">
        <f t="shared" si="2"/>
        <v>63.562091231987004</v>
      </c>
      <c r="F73" s="17">
        <v>7470457.0599999996</v>
      </c>
      <c r="G73" s="18">
        <f t="shared" si="3"/>
        <v>83.842372959172067</v>
      </c>
    </row>
    <row r="74" spans="1:7" ht="94.5" x14ac:dyDescent="0.25">
      <c r="A74" s="15" t="s">
        <v>266</v>
      </c>
      <c r="B74" s="21" t="s">
        <v>75</v>
      </c>
      <c r="C74" s="17">
        <v>0</v>
      </c>
      <c r="D74" s="17">
        <f>D75</f>
        <v>23.77</v>
      </c>
      <c r="E74" s="18">
        <v>0</v>
      </c>
      <c r="F74" s="17">
        <f>F75</f>
        <v>616.61</v>
      </c>
      <c r="G74" s="18">
        <f t="shared" si="3"/>
        <v>3.8549488331360178</v>
      </c>
    </row>
    <row r="75" spans="1:7" ht="94.5" x14ac:dyDescent="0.25">
      <c r="A75" s="15" t="s">
        <v>267</v>
      </c>
      <c r="B75" s="21" t="s">
        <v>76</v>
      </c>
      <c r="C75" s="17">
        <v>0</v>
      </c>
      <c r="D75" s="17">
        <f>D76</f>
        <v>23.77</v>
      </c>
      <c r="E75" s="18">
        <v>0</v>
      </c>
      <c r="F75" s="17">
        <f>F76</f>
        <v>616.61</v>
      </c>
      <c r="G75" s="18">
        <f t="shared" si="3"/>
        <v>3.8549488331360178</v>
      </c>
    </row>
    <row r="76" spans="1:7" ht="189" x14ac:dyDescent="0.25">
      <c r="A76" s="15" t="s">
        <v>268</v>
      </c>
      <c r="B76" s="21" t="s">
        <v>77</v>
      </c>
      <c r="C76" s="17">
        <v>0</v>
      </c>
      <c r="D76" s="17">
        <v>23.77</v>
      </c>
      <c r="E76" s="18">
        <v>0</v>
      </c>
      <c r="F76" s="17">
        <v>616.61</v>
      </c>
      <c r="G76" s="18">
        <f t="shared" si="3"/>
        <v>3.8549488331360178</v>
      </c>
    </row>
    <row r="77" spans="1:7" ht="94.5" x14ac:dyDescent="0.25">
      <c r="A77" s="15" t="s">
        <v>426</v>
      </c>
      <c r="B77" s="21" t="s">
        <v>423</v>
      </c>
      <c r="C77" s="17">
        <v>0</v>
      </c>
      <c r="D77" s="17">
        <f>D78</f>
        <v>184196.98</v>
      </c>
      <c r="E77" s="18">
        <v>0</v>
      </c>
      <c r="F77" s="17">
        <f>F78</f>
        <v>741.53</v>
      </c>
      <c r="G77" s="18">
        <f t="shared" si="3"/>
        <v>24840.125146656243</v>
      </c>
    </row>
    <row r="78" spans="1:7" ht="78.75" x14ac:dyDescent="0.25">
      <c r="A78" s="15" t="s">
        <v>422</v>
      </c>
      <c r="B78" s="21" t="s">
        <v>424</v>
      </c>
      <c r="C78" s="17">
        <v>0</v>
      </c>
      <c r="D78" s="17">
        <f>D79</f>
        <v>184196.98</v>
      </c>
      <c r="E78" s="18">
        <v>0</v>
      </c>
      <c r="F78" s="17">
        <f>F79</f>
        <v>741.53</v>
      </c>
      <c r="G78" s="18">
        <f t="shared" si="3"/>
        <v>24840.125146656243</v>
      </c>
    </row>
    <row r="79" spans="1:7" ht="204.75" x14ac:dyDescent="0.25">
      <c r="A79" s="15" t="s">
        <v>422</v>
      </c>
      <c r="B79" s="21" t="s">
        <v>425</v>
      </c>
      <c r="C79" s="17">
        <v>0</v>
      </c>
      <c r="D79" s="17">
        <v>184196.98</v>
      </c>
      <c r="E79" s="18">
        <v>0</v>
      </c>
      <c r="F79" s="17">
        <v>741.53</v>
      </c>
      <c r="G79" s="18">
        <f t="shared" si="3"/>
        <v>24840.125146656243</v>
      </c>
    </row>
    <row r="80" spans="1:7" ht="63" x14ac:dyDescent="0.25">
      <c r="A80" s="15" t="s">
        <v>269</v>
      </c>
      <c r="B80" s="21" t="s">
        <v>78</v>
      </c>
      <c r="C80" s="17">
        <f>C81</f>
        <v>686000</v>
      </c>
      <c r="D80" s="17">
        <f>D81</f>
        <v>2186090</v>
      </c>
      <c r="E80" s="18">
        <f t="shared" si="2"/>
        <v>318.67201166180757</v>
      </c>
      <c r="F80" s="17">
        <f>F81</f>
        <v>0</v>
      </c>
      <c r="G80" s="18">
        <v>0</v>
      </c>
    </row>
    <row r="81" spans="1:7" ht="94.5" x14ac:dyDescent="0.25">
      <c r="A81" s="15" t="s">
        <v>270</v>
      </c>
      <c r="B81" s="21" t="s">
        <v>79</v>
      </c>
      <c r="C81" s="17">
        <f>C82</f>
        <v>686000</v>
      </c>
      <c r="D81" s="17">
        <f>D82</f>
        <v>2186090</v>
      </c>
      <c r="E81" s="18">
        <f t="shared" si="2"/>
        <v>318.67201166180757</v>
      </c>
      <c r="F81" s="17">
        <f>F82</f>
        <v>0</v>
      </c>
      <c r="G81" s="18">
        <v>0</v>
      </c>
    </row>
    <row r="82" spans="1:7" ht="110.25" x14ac:dyDescent="0.25">
      <c r="A82" s="15" t="s">
        <v>271</v>
      </c>
      <c r="B82" s="21" t="s">
        <v>80</v>
      </c>
      <c r="C82" s="17">
        <v>686000</v>
      </c>
      <c r="D82" s="17">
        <v>2186090</v>
      </c>
      <c r="E82" s="18">
        <f t="shared" si="2"/>
        <v>318.67201166180757</v>
      </c>
      <c r="F82" s="17">
        <v>0</v>
      </c>
      <c r="G82" s="18">
        <v>0</v>
      </c>
    </row>
    <row r="83" spans="1:7" ht="141.75" x14ac:dyDescent="0.25">
      <c r="A83" s="15" t="s">
        <v>272</v>
      </c>
      <c r="B83" s="21" t="s">
        <v>81</v>
      </c>
      <c r="C83" s="17">
        <f>C84</f>
        <v>3659000</v>
      </c>
      <c r="D83" s="17">
        <f>D84</f>
        <v>3870001.79</v>
      </c>
      <c r="E83" s="18">
        <f t="shared" si="2"/>
        <v>105.76665181743645</v>
      </c>
      <c r="F83" s="17">
        <f>F84</f>
        <v>2288736.14</v>
      </c>
      <c r="G83" s="18">
        <f t="shared" si="3"/>
        <v>169.08903225515544</v>
      </c>
    </row>
    <row r="84" spans="1:7" ht="141.75" x14ac:dyDescent="0.25">
      <c r="A84" s="15" t="s">
        <v>273</v>
      </c>
      <c r="B84" s="21" t="s">
        <v>82</v>
      </c>
      <c r="C84" s="17">
        <f>C85</f>
        <v>3659000</v>
      </c>
      <c r="D84" s="17">
        <f>D85</f>
        <v>3870001.79</v>
      </c>
      <c r="E84" s="18">
        <f t="shared" si="2"/>
        <v>105.76665181743645</v>
      </c>
      <c r="F84" s="17">
        <f>F85</f>
        <v>2288736.14</v>
      </c>
      <c r="G84" s="18">
        <f t="shared" si="3"/>
        <v>169.08903225515544</v>
      </c>
    </row>
    <row r="85" spans="1:7" ht="126" x14ac:dyDescent="0.25">
      <c r="A85" s="15" t="s">
        <v>274</v>
      </c>
      <c r="B85" s="21" t="s">
        <v>83</v>
      </c>
      <c r="C85" s="17">
        <v>3659000</v>
      </c>
      <c r="D85" s="17">
        <v>3870001.79</v>
      </c>
      <c r="E85" s="18">
        <f t="shared" si="2"/>
        <v>105.76665181743645</v>
      </c>
      <c r="F85" s="17">
        <v>2288736.14</v>
      </c>
      <c r="G85" s="18">
        <f t="shared" si="3"/>
        <v>169.08903225515544</v>
      </c>
    </row>
    <row r="86" spans="1:7" ht="63" x14ac:dyDescent="0.25">
      <c r="A86" s="15" t="s">
        <v>275</v>
      </c>
      <c r="B86" s="21" t="s">
        <v>84</v>
      </c>
      <c r="C86" s="17">
        <f>C87</f>
        <v>12200000</v>
      </c>
      <c r="D86" s="17">
        <f>D87</f>
        <v>10082990.559999999</v>
      </c>
      <c r="E86" s="18">
        <f t="shared" si="2"/>
        <v>82.647463606557366</v>
      </c>
      <c r="F86" s="17">
        <f>F87</f>
        <v>8117926.8899999997</v>
      </c>
      <c r="G86" s="18">
        <f t="shared" si="3"/>
        <v>124.20647163527238</v>
      </c>
    </row>
    <row r="87" spans="1:7" ht="63" x14ac:dyDescent="0.25">
      <c r="A87" s="15" t="s">
        <v>276</v>
      </c>
      <c r="B87" s="21" t="s">
        <v>85</v>
      </c>
      <c r="C87" s="17">
        <f>C88+C89+C90</f>
        <v>12200000</v>
      </c>
      <c r="D87" s="17">
        <f>D88+D89+D90</f>
        <v>10082990.559999999</v>
      </c>
      <c r="E87" s="18">
        <f t="shared" si="2"/>
        <v>82.647463606557366</v>
      </c>
      <c r="F87" s="17">
        <f>F88+F89+F90</f>
        <v>8117926.8899999997</v>
      </c>
      <c r="G87" s="18">
        <f t="shared" si="3"/>
        <v>124.20647163527238</v>
      </c>
    </row>
    <row r="88" spans="1:7" ht="78.75" x14ac:dyDescent="0.25">
      <c r="A88" s="15" t="s">
        <v>277</v>
      </c>
      <c r="B88" s="21" t="s">
        <v>86</v>
      </c>
      <c r="C88" s="17">
        <v>1720000</v>
      </c>
      <c r="D88" s="17">
        <v>700926.39</v>
      </c>
      <c r="E88" s="18">
        <f t="shared" si="2"/>
        <v>40.751534302325581</v>
      </c>
      <c r="F88" s="17">
        <v>829530.91</v>
      </c>
      <c r="G88" s="18">
        <f t="shared" si="3"/>
        <v>84.496717548475672</v>
      </c>
    </row>
    <row r="89" spans="1:7" ht="63" x14ac:dyDescent="0.25">
      <c r="A89" s="15" t="s">
        <v>278</v>
      </c>
      <c r="B89" s="21" t="s">
        <v>87</v>
      </c>
      <c r="C89" s="17">
        <v>2550000</v>
      </c>
      <c r="D89" s="17">
        <v>1336116.74</v>
      </c>
      <c r="E89" s="18">
        <f t="shared" si="2"/>
        <v>52.396734901960784</v>
      </c>
      <c r="F89" s="17">
        <v>1508638.55</v>
      </c>
      <c r="G89" s="18">
        <f t="shared" si="3"/>
        <v>88.564403978673354</v>
      </c>
    </row>
    <row r="90" spans="1:7" ht="63" x14ac:dyDescent="0.25">
      <c r="A90" s="15" t="s">
        <v>279</v>
      </c>
      <c r="B90" s="21" t="s">
        <v>88</v>
      </c>
      <c r="C90" s="17">
        <v>7930000</v>
      </c>
      <c r="D90" s="17">
        <v>8045947.4299999997</v>
      </c>
      <c r="E90" s="18">
        <f t="shared" si="2"/>
        <v>101.46213656998738</v>
      </c>
      <c r="F90" s="17">
        <v>5779757.4299999997</v>
      </c>
      <c r="G90" s="18">
        <f t="shared" si="3"/>
        <v>139.20908493905426</v>
      </c>
    </row>
    <row r="91" spans="1:7" ht="47.25" x14ac:dyDescent="0.25">
      <c r="A91" s="15" t="s">
        <v>280</v>
      </c>
      <c r="B91" s="21" t="s">
        <v>89</v>
      </c>
      <c r="C91" s="17">
        <v>7880000</v>
      </c>
      <c r="D91" s="17">
        <v>6363299.5300000003</v>
      </c>
      <c r="E91" s="18">
        <f t="shared" si="2"/>
        <v>80.752532106598991</v>
      </c>
      <c r="F91" s="17">
        <v>5697938.0899999999</v>
      </c>
      <c r="G91" s="18">
        <f t="shared" si="3"/>
        <v>111.67723182474944</v>
      </c>
    </row>
    <row r="92" spans="1:7" ht="63" x14ac:dyDescent="0.25">
      <c r="A92" s="15" t="s">
        <v>281</v>
      </c>
      <c r="B92" s="21" t="s">
        <v>90</v>
      </c>
      <c r="C92" s="17">
        <v>50000</v>
      </c>
      <c r="D92" s="17">
        <v>1682647.9</v>
      </c>
      <c r="E92" s="18">
        <f t="shared" si="2"/>
        <v>3365.2957999999999</v>
      </c>
      <c r="F92" s="17">
        <v>81819.34</v>
      </c>
      <c r="G92" s="18">
        <f t="shared" si="3"/>
        <v>2056.5405440816317</v>
      </c>
    </row>
    <row r="93" spans="1:7" ht="94.5" x14ac:dyDescent="0.25">
      <c r="A93" s="15" t="s">
        <v>282</v>
      </c>
      <c r="B93" s="21" t="s">
        <v>91</v>
      </c>
      <c r="C93" s="17">
        <v>0</v>
      </c>
      <c r="D93" s="17">
        <v>0</v>
      </c>
      <c r="E93" s="18">
        <v>0</v>
      </c>
      <c r="F93" s="17">
        <v>0</v>
      </c>
      <c r="G93" s="18">
        <v>0</v>
      </c>
    </row>
    <row r="94" spans="1:7" ht="63" x14ac:dyDescent="0.25">
      <c r="A94" s="15" t="s">
        <v>283</v>
      </c>
      <c r="B94" s="21" t="s">
        <v>92</v>
      </c>
      <c r="C94" s="17">
        <f>C95+C98</f>
        <v>6769000</v>
      </c>
      <c r="D94" s="17">
        <f>D95+D98</f>
        <v>6402849.3300000001</v>
      </c>
      <c r="E94" s="18">
        <f t="shared" si="2"/>
        <v>94.590771605850207</v>
      </c>
      <c r="F94" s="17">
        <f>F95+F98</f>
        <v>5020410.13</v>
      </c>
      <c r="G94" s="18">
        <f t="shared" si="3"/>
        <v>127.53637978178487</v>
      </c>
    </row>
    <row r="95" spans="1:7" ht="47.25" x14ac:dyDescent="0.25">
      <c r="A95" s="15" t="s">
        <v>284</v>
      </c>
      <c r="B95" s="21" t="s">
        <v>93</v>
      </c>
      <c r="C95" s="17">
        <f>C96</f>
        <v>2700000</v>
      </c>
      <c r="D95" s="17">
        <f>D96</f>
        <v>147884.45000000001</v>
      </c>
      <c r="E95" s="18">
        <f t="shared" si="2"/>
        <v>5.4772018518518522</v>
      </c>
      <c r="F95" s="17">
        <f>F96</f>
        <v>1852947.99</v>
      </c>
      <c r="G95" s="18">
        <f t="shared" si="3"/>
        <v>7.9810362081452713</v>
      </c>
    </row>
    <row r="96" spans="1:7" ht="63" x14ac:dyDescent="0.25">
      <c r="A96" s="15" t="s">
        <v>285</v>
      </c>
      <c r="B96" s="21" t="s">
        <v>94</v>
      </c>
      <c r="C96" s="17">
        <f>C97</f>
        <v>2700000</v>
      </c>
      <c r="D96" s="17">
        <f>D97</f>
        <v>147884.45000000001</v>
      </c>
      <c r="E96" s="18">
        <f t="shared" si="2"/>
        <v>5.4772018518518522</v>
      </c>
      <c r="F96" s="17">
        <f>F97</f>
        <v>1852947.99</v>
      </c>
      <c r="G96" s="18">
        <f t="shared" si="3"/>
        <v>7.9810362081452713</v>
      </c>
    </row>
    <row r="97" spans="1:7" ht="78.75" x14ac:dyDescent="0.25">
      <c r="A97" s="15" t="s">
        <v>286</v>
      </c>
      <c r="B97" s="21" t="s">
        <v>95</v>
      </c>
      <c r="C97" s="17">
        <v>2700000</v>
      </c>
      <c r="D97" s="17">
        <v>147884.45000000001</v>
      </c>
      <c r="E97" s="18">
        <f t="shared" si="2"/>
        <v>5.4772018518518522</v>
      </c>
      <c r="F97" s="17">
        <v>1852947.99</v>
      </c>
      <c r="G97" s="18">
        <f t="shared" si="3"/>
        <v>7.9810362081452713</v>
      </c>
    </row>
    <row r="98" spans="1:7" ht="47.25" x14ac:dyDescent="0.25">
      <c r="A98" s="15" t="s">
        <v>287</v>
      </c>
      <c r="B98" s="21" t="s">
        <v>96</v>
      </c>
      <c r="C98" s="17">
        <f>C99</f>
        <v>4069000</v>
      </c>
      <c r="D98" s="17">
        <f>D99</f>
        <v>6254964.8799999999</v>
      </c>
      <c r="E98" s="18">
        <f t="shared" si="2"/>
        <v>153.72241042025067</v>
      </c>
      <c r="F98" s="17">
        <f>F99</f>
        <v>3167462.14</v>
      </c>
      <c r="G98" s="18">
        <f t="shared" si="3"/>
        <v>197.47560045027089</v>
      </c>
    </row>
    <row r="99" spans="1:7" ht="63" x14ac:dyDescent="0.25">
      <c r="A99" s="15" t="s">
        <v>288</v>
      </c>
      <c r="B99" s="21" t="s">
        <v>97</v>
      </c>
      <c r="C99" s="17">
        <f>C100</f>
        <v>4069000</v>
      </c>
      <c r="D99" s="17">
        <f>D100</f>
        <v>6254964.8799999999</v>
      </c>
      <c r="E99" s="18">
        <f t="shared" si="2"/>
        <v>153.72241042025067</v>
      </c>
      <c r="F99" s="17">
        <f>F100</f>
        <v>3167462.14</v>
      </c>
      <c r="G99" s="18">
        <f t="shared" si="3"/>
        <v>197.47560045027089</v>
      </c>
    </row>
    <row r="100" spans="1:7" ht="63" x14ac:dyDescent="0.25">
      <c r="A100" s="15" t="s">
        <v>289</v>
      </c>
      <c r="B100" s="21" t="s">
        <v>98</v>
      </c>
      <c r="C100" s="17">
        <v>4069000</v>
      </c>
      <c r="D100" s="17">
        <v>6254964.8799999999</v>
      </c>
      <c r="E100" s="18">
        <f t="shared" si="2"/>
        <v>153.72241042025067</v>
      </c>
      <c r="F100" s="17">
        <v>3167462.14</v>
      </c>
      <c r="G100" s="18">
        <f t="shared" si="3"/>
        <v>197.47560045027089</v>
      </c>
    </row>
    <row r="101" spans="1:7" ht="63" x14ac:dyDescent="0.25">
      <c r="A101" s="15" t="s">
        <v>290</v>
      </c>
      <c r="B101" s="21" t="s">
        <v>99</v>
      </c>
      <c r="C101" s="17">
        <f>C102+C107+C112</f>
        <v>278974000</v>
      </c>
      <c r="D101" s="23">
        <f>D102+D107+D112</f>
        <v>286172955.35999995</v>
      </c>
      <c r="E101" s="18">
        <f t="shared" si="2"/>
        <v>102.58051121609897</v>
      </c>
      <c r="F101" s="23">
        <f>F102+F107+F112</f>
        <v>44559979.310000002</v>
      </c>
      <c r="G101" s="18">
        <f t="shared" si="3"/>
        <v>642.21967736815793</v>
      </c>
    </row>
    <row r="102" spans="1:7" ht="141.75" x14ac:dyDescent="0.25">
      <c r="A102" s="15" t="s">
        <v>291</v>
      </c>
      <c r="B102" s="21" t="s">
        <v>100</v>
      </c>
      <c r="C102" s="17">
        <f>C103</f>
        <v>79100000</v>
      </c>
      <c r="D102" s="17">
        <f>D103+D105</f>
        <v>80129019.840000004</v>
      </c>
      <c r="E102" s="18">
        <f t="shared" si="2"/>
        <v>101.30091003792668</v>
      </c>
      <c r="F102" s="17">
        <f>F103+F105</f>
        <v>6976897</v>
      </c>
      <c r="G102" s="18">
        <f t="shared" si="3"/>
        <v>1148.4907952632811</v>
      </c>
    </row>
    <row r="103" spans="1:7" ht="157.5" x14ac:dyDescent="0.25">
      <c r="A103" s="15" t="s">
        <v>292</v>
      </c>
      <c r="B103" s="21" t="s">
        <v>101</v>
      </c>
      <c r="C103" s="17">
        <f>C104</f>
        <v>79100000</v>
      </c>
      <c r="D103" s="17">
        <f>D104</f>
        <v>80117714.840000004</v>
      </c>
      <c r="E103" s="18">
        <f t="shared" si="2"/>
        <v>101.28661800252846</v>
      </c>
      <c r="F103" s="17">
        <f>F104</f>
        <v>6976897</v>
      </c>
      <c r="G103" s="18">
        <f t="shared" si="3"/>
        <v>1148.3287604790496</v>
      </c>
    </row>
    <row r="104" spans="1:7" s="4" customFormat="1" ht="157.5" x14ac:dyDescent="0.25">
      <c r="A104" s="15" t="s">
        <v>293</v>
      </c>
      <c r="B104" s="21" t="s">
        <v>102</v>
      </c>
      <c r="C104" s="17">
        <v>79100000</v>
      </c>
      <c r="D104" s="17">
        <v>80117714.840000004</v>
      </c>
      <c r="E104" s="18">
        <f t="shared" si="2"/>
        <v>101.28661800252846</v>
      </c>
      <c r="F104" s="17">
        <v>6976897</v>
      </c>
      <c r="G104" s="18">
        <f t="shared" si="3"/>
        <v>1148.3287604790496</v>
      </c>
    </row>
    <row r="105" spans="1:7" s="4" customFormat="1" ht="157.5" x14ac:dyDescent="0.25">
      <c r="A105" s="15" t="s">
        <v>513</v>
      </c>
      <c r="B105" s="21" t="s">
        <v>515</v>
      </c>
      <c r="C105" s="17">
        <f>C106</f>
        <v>0</v>
      </c>
      <c r="D105" s="17">
        <f>D106</f>
        <v>11305</v>
      </c>
      <c r="E105" s="18">
        <v>0</v>
      </c>
      <c r="F105" s="17">
        <f>F106</f>
        <v>0</v>
      </c>
      <c r="G105" s="18">
        <v>0</v>
      </c>
    </row>
    <row r="106" spans="1:7" s="4" customFormat="1" ht="141.75" x14ac:dyDescent="0.25">
      <c r="A106" s="15" t="s">
        <v>514</v>
      </c>
      <c r="B106" s="21" t="s">
        <v>516</v>
      </c>
      <c r="C106" s="17">
        <v>0</v>
      </c>
      <c r="D106" s="17">
        <v>11305</v>
      </c>
      <c r="E106" s="18">
        <v>0</v>
      </c>
      <c r="F106" s="17">
        <v>0</v>
      </c>
      <c r="G106" s="18">
        <v>0</v>
      </c>
    </row>
    <row r="107" spans="1:7" ht="78.75" x14ac:dyDescent="0.25">
      <c r="A107" s="15" t="s">
        <v>294</v>
      </c>
      <c r="B107" s="21" t="s">
        <v>103</v>
      </c>
      <c r="C107" s="17">
        <f>C108+C110</f>
        <v>195874000</v>
      </c>
      <c r="D107" s="17">
        <f>D108+D110</f>
        <v>195727574.18000001</v>
      </c>
      <c r="E107" s="18">
        <f t="shared" si="2"/>
        <v>99.925244892124539</v>
      </c>
      <c r="F107" s="17">
        <f>F108+F110</f>
        <v>30095788.43</v>
      </c>
      <c r="G107" s="18">
        <f t="shared" si="3"/>
        <v>650.34871784550228</v>
      </c>
    </row>
    <row r="108" spans="1:7" ht="78.75" x14ac:dyDescent="0.25">
      <c r="A108" s="15" t="s">
        <v>295</v>
      </c>
      <c r="B108" s="21" t="s">
        <v>104</v>
      </c>
      <c r="C108" s="17">
        <f>C109</f>
        <v>30000000</v>
      </c>
      <c r="D108" s="17">
        <f>D109</f>
        <v>29853084.18</v>
      </c>
      <c r="E108" s="18">
        <f t="shared" si="2"/>
        <v>99.510280600000002</v>
      </c>
      <c r="F108" s="17">
        <f>F109</f>
        <v>30001706.43</v>
      </c>
      <c r="G108" s="18">
        <f t="shared" si="3"/>
        <v>99.504620677671241</v>
      </c>
    </row>
    <row r="109" spans="1:7" ht="94.5" x14ac:dyDescent="0.25">
      <c r="A109" s="15" t="s">
        <v>296</v>
      </c>
      <c r="B109" s="21" t="s">
        <v>105</v>
      </c>
      <c r="C109" s="17">
        <v>30000000</v>
      </c>
      <c r="D109" s="17">
        <v>29853084.18</v>
      </c>
      <c r="E109" s="18">
        <f t="shared" si="2"/>
        <v>99.510280600000002</v>
      </c>
      <c r="F109" s="17">
        <v>30001706.43</v>
      </c>
      <c r="G109" s="18">
        <f t="shared" si="3"/>
        <v>99.504620677671241</v>
      </c>
    </row>
    <row r="110" spans="1:7" ht="94.5" x14ac:dyDescent="0.25">
      <c r="A110" s="15" t="s">
        <v>297</v>
      </c>
      <c r="B110" s="21" t="s">
        <v>106</v>
      </c>
      <c r="C110" s="17">
        <f>C111</f>
        <v>165874000</v>
      </c>
      <c r="D110" s="17">
        <f>D111</f>
        <v>165874490</v>
      </c>
      <c r="E110" s="18">
        <f t="shared" si="2"/>
        <v>100.00029540494592</v>
      </c>
      <c r="F110" s="17">
        <f>F111</f>
        <v>94082</v>
      </c>
      <c r="G110" s="18">
        <v>0</v>
      </c>
    </row>
    <row r="111" spans="1:7" ht="110.25" x14ac:dyDescent="0.25">
      <c r="A111" s="15" t="s">
        <v>298</v>
      </c>
      <c r="B111" s="21" t="s">
        <v>107</v>
      </c>
      <c r="C111" s="17">
        <v>165874000</v>
      </c>
      <c r="D111" s="17">
        <v>165874490</v>
      </c>
      <c r="E111" s="18">
        <f t="shared" si="2"/>
        <v>100.00029540494592</v>
      </c>
      <c r="F111" s="17">
        <v>94082</v>
      </c>
      <c r="G111" s="18">
        <v>0</v>
      </c>
    </row>
    <row r="112" spans="1:7" ht="126" x14ac:dyDescent="0.25">
      <c r="A112" s="15" t="s">
        <v>299</v>
      </c>
      <c r="B112" s="21" t="s">
        <v>108</v>
      </c>
      <c r="C112" s="17">
        <f>C113</f>
        <v>4000000</v>
      </c>
      <c r="D112" s="17">
        <f>D113</f>
        <v>10316361.34</v>
      </c>
      <c r="E112" s="18">
        <f t="shared" si="2"/>
        <v>257.90903350000002</v>
      </c>
      <c r="F112" s="17">
        <f>F113</f>
        <v>7487293.8799999999</v>
      </c>
      <c r="G112" s="18">
        <f t="shared" si="3"/>
        <v>137.78491275141454</v>
      </c>
    </row>
    <row r="113" spans="1:7" ht="126" x14ac:dyDescent="0.25">
      <c r="A113" s="15" t="s">
        <v>300</v>
      </c>
      <c r="B113" s="21" t="s">
        <v>109</v>
      </c>
      <c r="C113" s="17">
        <f>C114</f>
        <v>4000000</v>
      </c>
      <c r="D113" s="17">
        <f>D114</f>
        <v>10316361.34</v>
      </c>
      <c r="E113" s="18">
        <f t="shared" si="2"/>
        <v>257.90903350000002</v>
      </c>
      <c r="F113" s="17">
        <f>F114</f>
        <v>7487293.8799999999</v>
      </c>
      <c r="G113" s="18">
        <f t="shared" si="3"/>
        <v>137.78491275141454</v>
      </c>
    </row>
    <row r="114" spans="1:7" ht="141.75" x14ac:dyDescent="0.25">
      <c r="A114" s="15" t="s">
        <v>301</v>
      </c>
      <c r="B114" s="21" t="s">
        <v>110</v>
      </c>
      <c r="C114" s="17">
        <v>4000000</v>
      </c>
      <c r="D114" s="17">
        <v>10316361.34</v>
      </c>
      <c r="E114" s="18">
        <f t="shared" si="2"/>
        <v>257.90903350000002</v>
      </c>
      <c r="F114" s="17">
        <v>7487293.8799999999</v>
      </c>
      <c r="G114" s="18">
        <f t="shared" si="3"/>
        <v>137.78491275141454</v>
      </c>
    </row>
    <row r="115" spans="1:7" ht="63" x14ac:dyDescent="0.25">
      <c r="A115" s="15" t="s">
        <v>302</v>
      </c>
      <c r="B115" s="21" t="s">
        <v>111</v>
      </c>
      <c r="C115" s="17">
        <f>C116+C155+C157+C162+C170</f>
        <v>8000000</v>
      </c>
      <c r="D115" s="17">
        <f>D116+D153+D155+D157+D162+D164+D170</f>
        <v>6525165.9100000001</v>
      </c>
      <c r="E115" s="18">
        <f t="shared" si="2"/>
        <v>81.564573875000008</v>
      </c>
      <c r="F115" s="17">
        <f>F116+F153+F155+F157+F162+F164+F170</f>
        <v>9836464.1399999987</v>
      </c>
      <c r="G115" s="18">
        <f t="shared" si="3"/>
        <v>66.336498737035001</v>
      </c>
    </row>
    <row r="116" spans="1:7" ht="78.75" x14ac:dyDescent="0.25">
      <c r="A116" s="15" t="s">
        <v>303</v>
      </c>
      <c r="B116" s="21" t="s">
        <v>112</v>
      </c>
      <c r="C116" s="17">
        <v>4500000</v>
      </c>
      <c r="D116" s="17">
        <v>3356326.44</v>
      </c>
      <c r="E116" s="18">
        <f t="shared" si="2"/>
        <v>74.585031999999998</v>
      </c>
      <c r="F116" s="17">
        <v>3169843.11</v>
      </c>
      <c r="G116" s="18">
        <f t="shared" si="3"/>
        <v>105.88304605397332</v>
      </c>
    </row>
    <row r="117" spans="1:7" ht="110.25" x14ac:dyDescent="0.25">
      <c r="A117" s="15" t="s">
        <v>304</v>
      </c>
      <c r="B117" s="21" t="s">
        <v>113</v>
      </c>
      <c r="C117" s="17">
        <f>C118</f>
        <v>0</v>
      </c>
      <c r="D117" s="17">
        <f>D118</f>
        <v>86323.88</v>
      </c>
      <c r="E117" s="18" t="s">
        <v>11</v>
      </c>
      <c r="F117" s="17">
        <f>F118</f>
        <v>66573.039999999994</v>
      </c>
      <c r="G117" s="18">
        <f t="shared" si="3"/>
        <v>129.66792563476147</v>
      </c>
    </row>
    <row r="118" spans="1:7" ht="141.75" x14ac:dyDescent="0.25">
      <c r="A118" s="15" t="s">
        <v>305</v>
      </c>
      <c r="B118" s="21" t="s">
        <v>114</v>
      </c>
      <c r="C118" s="17">
        <v>0</v>
      </c>
      <c r="D118" s="17">
        <v>86323.88</v>
      </c>
      <c r="E118" s="18" t="s">
        <v>11</v>
      </c>
      <c r="F118" s="17">
        <v>66573.039999999994</v>
      </c>
      <c r="G118" s="18">
        <f t="shared" si="3"/>
        <v>129.66792563476147</v>
      </c>
    </row>
    <row r="119" spans="1:7" ht="141.75" x14ac:dyDescent="0.25">
      <c r="A119" s="15" t="s">
        <v>306</v>
      </c>
      <c r="B119" s="21" t="s">
        <v>115</v>
      </c>
      <c r="C119" s="17">
        <v>0</v>
      </c>
      <c r="D119" s="17">
        <f>D120</f>
        <v>320947.38</v>
      </c>
      <c r="E119" s="18" t="s">
        <v>11</v>
      </c>
      <c r="F119" s="17">
        <f>F120</f>
        <v>266135.77</v>
      </c>
      <c r="G119" s="18">
        <f t="shared" si="3"/>
        <v>120.59535627247702</v>
      </c>
    </row>
    <row r="120" spans="1:7" ht="173.25" x14ac:dyDescent="0.25">
      <c r="A120" s="15" t="s">
        <v>307</v>
      </c>
      <c r="B120" s="21" t="s">
        <v>116</v>
      </c>
      <c r="C120" s="17">
        <v>0</v>
      </c>
      <c r="D120" s="17">
        <v>320947.38</v>
      </c>
      <c r="E120" s="18" t="s">
        <v>11</v>
      </c>
      <c r="F120" s="17">
        <v>266135.77</v>
      </c>
      <c r="G120" s="18">
        <f t="shared" si="3"/>
        <v>120.59535627247702</v>
      </c>
    </row>
    <row r="121" spans="1:7" ht="110.25" x14ac:dyDescent="0.25">
      <c r="A121" s="15" t="s">
        <v>308</v>
      </c>
      <c r="B121" s="21" t="s">
        <v>117</v>
      </c>
      <c r="C121" s="17">
        <v>0</v>
      </c>
      <c r="D121" s="17">
        <f>D122+D123</f>
        <v>78839.600000000006</v>
      </c>
      <c r="E121" s="18">
        <v>0</v>
      </c>
      <c r="F121" s="17">
        <f>F122+F123</f>
        <v>32275.67</v>
      </c>
      <c r="G121" s="18">
        <f t="shared" si="3"/>
        <v>244.26944506496693</v>
      </c>
    </row>
    <row r="122" spans="1:7" ht="141.75" x14ac:dyDescent="0.25">
      <c r="A122" s="15" t="s">
        <v>309</v>
      </c>
      <c r="B122" s="21" t="s">
        <v>118</v>
      </c>
      <c r="C122" s="17">
        <v>0</v>
      </c>
      <c r="D122" s="17">
        <v>78839.600000000006</v>
      </c>
      <c r="E122" s="18" t="s">
        <v>11</v>
      </c>
      <c r="F122" s="17">
        <v>22275.67</v>
      </c>
      <c r="G122" s="18">
        <f t="shared" si="3"/>
        <v>353.92695258997827</v>
      </c>
    </row>
    <row r="123" spans="1:7" ht="141.75" x14ac:dyDescent="0.25">
      <c r="A123" s="15" t="s">
        <v>310</v>
      </c>
      <c r="B123" s="21" t="s">
        <v>119</v>
      </c>
      <c r="C123" s="17">
        <v>0</v>
      </c>
      <c r="D123" s="17">
        <v>0</v>
      </c>
      <c r="E123" s="18" t="s">
        <v>11</v>
      </c>
      <c r="F123" s="17">
        <v>10000</v>
      </c>
      <c r="G123" s="18">
        <f t="shared" si="3"/>
        <v>0</v>
      </c>
    </row>
    <row r="124" spans="1:7" ht="126" x14ac:dyDescent="0.25">
      <c r="A124" s="15" t="s">
        <v>311</v>
      </c>
      <c r="B124" s="21" t="s">
        <v>120</v>
      </c>
      <c r="C124" s="17">
        <v>0</v>
      </c>
      <c r="D124" s="17">
        <f>D125</f>
        <v>43098.61</v>
      </c>
      <c r="E124" s="18" t="s">
        <v>11</v>
      </c>
      <c r="F124" s="17">
        <f>F125</f>
        <v>93462.2</v>
      </c>
      <c r="G124" s="18">
        <f t="shared" si="3"/>
        <v>46.113412695185865</v>
      </c>
    </row>
    <row r="125" spans="1:7" ht="156" customHeight="1" x14ac:dyDescent="0.25">
      <c r="A125" s="15" t="s">
        <v>312</v>
      </c>
      <c r="B125" s="21" t="s">
        <v>121</v>
      </c>
      <c r="C125" s="17">
        <v>0</v>
      </c>
      <c r="D125" s="17">
        <v>43098.61</v>
      </c>
      <c r="E125" s="18" t="s">
        <v>11</v>
      </c>
      <c r="F125" s="17">
        <v>93462.2</v>
      </c>
      <c r="G125" s="18">
        <f t="shared" si="3"/>
        <v>46.113412695185865</v>
      </c>
    </row>
    <row r="126" spans="1:7" s="4" customFormat="1" ht="157.5" hidden="1" customHeight="1" x14ac:dyDescent="0.25">
      <c r="A126" s="15" t="s">
        <v>463</v>
      </c>
      <c r="B126" s="21" t="s">
        <v>121</v>
      </c>
      <c r="C126" s="17" t="s">
        <v>11</v>
      </c>
      <c r="D126" s="17">
        <v>0</v>
      </c>
      <c r="E126" s="18">
        <v>0</v>
      </c>
      <c r="F126" s="17">
        <v>5000</v>
      </c>
      <c r="G126" s="18">
        <f t="shared" si="3"/>
        <v>0</v>
      </c>
    </row>
    <row r="127" spans="1:7" s="4" customFormat="1" ht="157.5" x14ac:dyDescent="0.25">
      <c r="A127" s="15" t="s">
        <v>313</v>
      </c>
      <c r="B127" s="21" t="s">
        <v>464</v>
      </c>
      <c r="C127" s="17">
        <v>0</v>
      </c>
      <c r="D127" s="17">
        <v>15500</v>
      </c>
      <c r="E127" s="18"/>
      <c r="F127" s="17">
        <v>0</v>
      </c>
      <c r="G127" s="18">
        <v>0</v>
      </c>
    </row>
    <row r="128" spans="1:7" ht="110.25" x14ac:dyDescent="0.25">
      <c r="A128" s="15" t="s">
        <v>314</v>
      </c>
      <c r="B128" s="21" t="s">
        <v>122</v>
      </c>
      <c r="C128" s="17">
        <v>0</v>
      </c>
      <c r="D128" s="17">
        <f>D129</f>
        <v>65883.960000000006</v>
      </c>
      <c r="E128" s="18">
        <v>0</v>
      </c>
      <c r="F128" s="17">
        <f>F129</f>
        <v>1000</v>
      </c>
      <c r="G128" s="18">
        <f t="shared" si="3"/>
        <v>6588.3960000000006</v>
      </c>
    </row>
    <row r="129" spans="1:7" ht="136.5" customHeight="1" x14ac:dyDescent="0.25">
      <c r="A129" s="15" t="s">
        <v>315</v>
      </c>
      <c r="B129" s="21" t="s">
        <v>123</v>
      </c>
      <c r="C129" s="17">
        <v>0</v>
      </c>
      <c r="D129" s="17">
        <v>65883.960000000006</v>
      </c>
      <c r="E129" s="18">
        <v>0</v>
      </c>
      <c r="F129" s="17">
        <v>1000</v>
      </c>
      <c r="G129" s="18">
        <f t="shared" si="3"/>
        <v>6588.3960000000006</v>
      </c>
    </row>
    <row r="130" spans="1:7" ht="110.25" x14ac:dyDescent="0.25">
      <c r="A130" s="15" t="s">
        <v>316</v>
      </c>
      <c r="B130" s="21" t="s">
        <v>124</v>
      </c>
      <c r="C130" s="17">
        <v>0</v>
      </c>
      <c r="D130" s="17">
        <f>D131</f>
        <v>6000</v>
      </c>
      <c r="E130" s="18">
        <v>0</v>
      </c>
      <c r="F130" s="17">
        <f>F131</f>
        <v>5000</v>
      </c>
      <c r="G130" s="18">
        <f t="shared" si="3"/>
        <v>120</v>
      </c>
    </row>
    <row r="131" spans="1:7" ht="138.75" customHeight="1" x14ac:dyDescent="0.25">
      <c r="A131" s="15" t="s">
        <v>317</v>
      </c>
      <c r="B131" s="21" t="s">
        <v>125</v>
      </c>
      <c r="C131" s="17">
        <v>0</v>
      </c>
      <c r="D131" s="17">
        <v>6000</v>
      </c>
      <c r="E131" s="18">
        <v>0</v>
      </c>
      <c r="F131" s="17">
        <v>5000</v>
      </c>
      <c r="G131" s="18">
        <f t="shared" si="3"/>
        <v>120</v>
      </c>
    </row>
    <row r="132" spans="1:7" ht="110.25" hidden="1" customHeight="1" x14ac:dyDescent="0.25">
      <c r="A132" s="15" t="s">
        <v>318</v>
      </c>
      <c r="B132" s="21" t="s">
        <v>126</v>
      </c>
      <c r="C132" s="17" t="s">
        <v>11</v>
      </c>
      <c r="D132" s="17">
        <v>0</v>
      </c>
      <c r="E132" s="18">
        <v>0</v>
      </c>
      <c r="F132" s="17">
        <v>2500</v>
      </c>
      <c r="G132" s="18">
        <f t="shared" si="3"/>
        <v>0</v>
      </c>
    </row>
    <row r="133" spans="1:7" ht="141.75" hidden="1" customHeight="1" x14ac:dyDescent="0.25">
      <c r="A133" s="15" t="s">
        <v>319</v>
      </c>
      <c r="B133" s="21" t="s">
        <v>127</v>
      </c>
      <c r="C133" s="17" t="s">
        <v>11</v>
      </c>
      <c r="D133" s="17">
        <v>0</v>
      </c>
      <c r="E133" s="18">
        <v>0</v>
      </c>
      <c r="F133" s="17">
        <v>2500</v>
      </c>
      <c r="G133" s="18">
        <f t="shared" si="3"/>
        <v>0</v>
      </c>
    </row>
    <row r="134" spans="1:7" ht="110.25" x14ac:dyDescent="0.25">
      <c r="A134" s="15" t="s">
        <v>474</v>
      </c>
      <c r="B134" s="21" t="s">
        <v>473</v>
      </c>
      <c r="C134" s="17">
        <v>0</v>
      </c>
      <c r="D134" s="17">
        <f>D135</f>
        <v>33548.89</v>
      </c>
      <c r="E134" s="18">
        <v>0</v>
      </c>
      <c r="F134" s="17">
        <f>F135</f>
        <v>2000</v>
      </c>
      <c r="G134" s="18">
        <v>0</v>
      </c>
    </row>
    <row r="135" spans="1:7" ht="157.5" x14ac:dyDescent="0.25">
      <c r="A135" s="15" t="s">
        <v>476</v>
      </c>
      <c r="B135" s="21" t="s">
        <v>475</v>
      </c>
      <c r="C135" s="17">
        <v>0</v>
      </c>
      <c r="D135" s="17">
        <v>33548.89</v>
      </c>
      <c r="E135" s="18">
        <v>0</v>
      </c>
      <c r="F135" s="17">
        <v>2000</v>
      </c>
      <c r="G135" s="18">
        <v>0</v>
      </c>
    </row>
    <row r="136" spans="1:7" ht="110.25" x14ac:dyDescent="0.25">
      <c r="A136" s="15" t="s">
        <v>320</v>
      </c>
      <c r="B136" s="21" t="s">
        <v>128</v>
      </c>
      <c r="C136" s="17">
        <v>0</v>
      </c>
      <c r="D136" s="17">
        <f>D137</f>
        <v>22034.58</v>
      </c>
      <c r="E136" s="18">
        <v>0</v>
      </c>
      <c r="F136" s="17">
        <f>F137</f>
        <v>8000.4</v>
      </c>
      <c r="G136" s="18">
        <f t="shared" si="3"/>
        <v>275.41847907604625</v>
      </c>
    </row>
    <row r="137" spans="1:7" ht="141.75" x14ac:dyDescent="0.25">
      <c r="A137" s="15" t="s">
        <v>321</v>
      </c>
      <c r="B137" s="21" t="s">
        <v>129</v>
      </c>
      <c r="C137" s="17">
        <v>0</v>
      </c>
      <c r="D137" s="17">
        <v>22034.58</v>
      </c>
      <c r="E137" s="18">
        <v>0</v>
      </c>
      <c r="F137" s="17">
        <v>8000.4</v>
      </c>
      <c r="G137" s="18">
        <f t="shared" si="3"/>
        <v>275.41847907604625</v>
      </c>
    </row>
    <row r="138" spans="1:7" ht="126" x14ac:dyDescent="0.25">
      <c r="A138" s="15" t="s">
        <v>322</v>
      </c>
      <c r="B138" s="21" t="s">
        <v>130</v>
      </c>
      <c r="C138" s="17">
        <v>0</v>
      </c>
      <c r="D138" s="17">
        <f>D139</f>
        <v>293475.46000000002</v>
      </c>
      <c r="E138" s="18">
        <v>0</v>
      </c>
      <c r="F138" s="17">
        <f>F139</f>
        <v>224633.03</v>
      </c>
      <c r="G138" s="18">
        <f t="shared" si="3"/>
        <v>130.64661951094192</v>
      </c>
    </row>
    <row r="139" spans="1:7" ht="157.5" x14ac:dyDescent="0.25">
      <c r="A139" s="15" t="s">
        <v>323</v>
      </c>
      <c r="B139" s="21" t="s">
        <v>131</v>
      </c>
      <c r="C139" s="17">
        <v>0</v>
      </c>
      <c r="D139" s="17">
        <v>293475.46000000002</v>
      </c>
      <c r="E139" s="18">
        <v>0</v>
      </c>
      <c r="F139" s="17">
        <v>224633.03</v>
      </c>
      <c r="G139" s="18">
        <f t="shared" si="3"/>
        <v>130.64661951094192</v>
      </c>
    </row>
    <row r="140" spans="1:7" ht="126" x14ac:dyDescent="0.25">
      <c r="A140" s="15" t="s">
        <v>324</v>
      </c>
      <c r="B140" s="21" t="s">
        <v>132</v>
      </c>
      <c r="C140" s="17">
        <v>0</v>
      </c>
      <c r="D140" s="17">
        <f>D141+D142</f>
        <v>129595.91</v>
      </c>
      <c r="E140" s="18">
        <v>0</v>
      </c>
      <c r="F140" s="17">
        <f>F141+F142</f>
        <v>126546.11</v>
      </c>
      <c r="G140" s="18">
        <f t="shared" si="3"/>
        <v>102.41003062045922</v>
      </c>
    </row>
    <row r="141" spans="1:7" ht="189" x14ac:dyDescent="0.25">
      <c r="A141" s="15" t="s">
        <v>325</v>
      </c>
      <c r="B141" s="21" t="s">
        <v>133</v>
      </c>
      <c r="C141" s="17">
        <v>0</v>
      </c>
      <c r="D141" s="17">
        <v>115420.91</v>
      </c>
      <c r="E141" s="18">
        <v>0</v>
      </c>
      <c r="F141" s="17">
        <v>126546.11</v>
      </c>
      <c r="G141" s="18">
        <f t="shared" ref="G141" si="4">D141/F141%</f>
        <v>91.208580018777354</v>
      </c>
    </row>
    <row r="142" spans="1:7" ht="346.5" x14ac:dyDescent="0.25">
      <c r="A142" s="15" t="s">
        <v>477</v>
      </c>
      <c r="B142" s="21" t="s">
        <v>478</v>
      </c>
      <c r="C142" s="17">
        <v>0</v>
      </c>
      <c r="D142" s="17">
        <v>14175</v>
      </c>
      <c r="E142" s="18">
        <v>0</v>
      </c>
      <c r="F142" s="17">
        <v>0</v>
      </c>
      <c r="G142" s="18">
        <v>0</v>
      </c>
    </row>
    <row r="143" spans="1:7" ht="126" x14ac:dyDescent="0.25">
      <c r="A143" s="15" t="s">
        <v>326</v>
      </c>
      <c r="B143" s="21" t="s">
        <v>134</v>
      </c>
      <c r="C143" s="17">
        <v>0</v>
      </c>
      <c r="D143" s="17">
        <f>D144</f>
        <v>12520.7</v>
      </c>
      <c r="E143" s="18">
        <v>0</v>
      </c>
      <c r="F143" s="17">
        <f>F144</f>
        <v>3069.65</v>
      </c>
      <c r="G143" s="18">
        <f t="shared" ref="G143:G232" si="5">D143/F143%</f>
        <v>407.8868926424837</v>
      </c>
    </row>
    <row r="144" spans="1:7" ht="157.5" x14ac:dyDescent="0.25">
      <c r="A144" s="15" t="s">
        <v>327</v>
      </c>
      <c r="B144" s="21" t="s">
        <v>135</v>
      </c>
      <c r="C144" s="17">
        <v>0</v>
      </c>
      <c r="D144" s="17">
        <v>12520.7</v>
      </c>
      <c r="E144" s="18" t="s">
        <v>11</v>
      </c>
      <c r="F144" s="17">
        <v>3069.65</v>
      </c>
      <c r="G144" s="18">
        <f t="shared" si="5"/>
        <v>407.8868926424837</v>
      </c>
    </row>
    <row r="145" spans="1:7" ht="126" x14ac:dyDescent="0.25">
      <c r="A145" s="15" t="s">
        <v>328</v>
      </c>
      <c r="B145" s="21" t="s">
        <v>136</v>
      </c>
      <c r="C145" s="17">
        <v>0</v>
      </c>
      <c r="D145" s="17">
        <f>D146</f>
        <v>13757.54</v>
      </c>
      <c r="E145" s="18">
        <v>0</v>
      </c>
      <c r="F145" s="17">
        <f>F146</f>
        <v>13497.31</v>
      </c>
      <c r="G145" s="18">
        <f t="shared" si="5"/>
        <v>101.92801380423212</v>
      </c>
    </row>
    <row r="146" spans="1:7" ht="157.5" x14ac:dyDescent="0.25">
      <c r="A146" s="15" t="s">
        <v>329</v>
      </c>
      <c r="B146" s="21" t="s">
        <v>137</v>
      </c>
      <c r="C146" s="17">
        <v>0</v>
      </c>
      <c r="D146" s="17">
        <v>13757.54</v>
      </c>
      <c r="E146" s="18">
        <v>0</v>
      </c>
      <c r="F146" s="17">
        <v>13497.31</v>
      </c>
      <c r="G146" s="18">
        <f t="shared" si="5"/>
        <v>101.92801380423212</v>
      </c>
    </row>
    <row r="147" spans="1:7" ht="110.25" x14ac:dyDescent="0.25">
      <c r="A147" s="15" t="s">
        <v>330</v>
      </c>
      <c r="B147" s="21" t="s">
        <v>138</v>
      </c>
      <c r="C147" s="17">
        <v>0</v>
      </c>
      <c r="D147" s="17">
        <f>D148</f>
        <v>579172.19999999995</v>
      </c>
      <c r="E147" s="18">
        <v>0</v>
      </c>
      <c r="F147" s="17">
        <f>F148</f>
        <v>440334.45</v>
      </c>
      <c r="G147" s="18">
        <f t="shared" si="5"/>
        <v>131.53006765652788</v>
      </c>
    </row>
    <row r="148" spans="1:7" ht="141.75" x14ac:dyDescent="0.25">
      <c r="A148" s="15" t="s">
        <v>331</v>
      </c>
      <c r="B148" s="21" t="s">
        <v>139</v>
      </c>
      <c r="C148" s="17">
        <v>0</v>
      </c>
      <c r="D148" s="17">
        <v>579172.19999999995</v>
      </c>
      <c r="E148" s="18">
        <v>0</v>
      </c>
      <c r="F148" s="17">
        <v>440334.45</v>
      </c>
      <c r="G148" s="18">
        <f t="shared" si="5"/>
        <v>131.53006765652788</v>
      </c>
    </row>
    <row r="149" spans="1:7" ht="126" x14ac:dyDescent="0.25">
      <c r="A149" s="15" t="s">
        <v>332</v>
      </c>
      <c r="B149" s="21" t="s">
        <v>140</v>
      </c>
      <c r="C149" s="17">
        <f>C150</f>
        <v>4500000</v>
      </c>
      <c r="D149" s="17">
        <f>D150</f>
        <v>1671127.73</v>
      </c>
      <c r="E149" s="18">
        <v>0</v>
      </c>
      <c r="F149" s="17">
        <f>F150</f>
        <v>1886815.48</v>
      </c>
      <c r="G149" s="18">
        <f t="shared" si="5"/>
        <v>88.568688762294869</v>
      </c>
    </row>
    <row r="150" spans="1:7" ht="157.5" x14ac:dyDescent="0.25">
      <c r="A150" s="15" t="s">
        <v>333</v>
      </c>
      <c r="B150" s="21" t="s">
        <v>141</v>
      </c>
      <c r="C150" s="17">
        <v>4500000</v>
      </c>
      <c r="D150" s="17">
        <v>1671127.73</v>
      </c>
      <c r="E150" s="18">
        <v>0</v>
      </c>
      <c r="F150" s="17">
        <v>1886815.48</v>
      </c>
      <c r="G150" s="18">
        <f t="shared" si="5"/>
        <v>88.568688762294869</v>
      </c>
    </row>
    <row r="151" spans="1:7" ht="110.25" x14ac:dyDescent="0.25">
      <c r="A151" s="15" t="s">
        <v>429</v>
      </c>
      <c r="B151" s="21" t="s">
        <v>427</v>
      </c>
      <c r="C151" s="17">
        <v>0</v>
      </c>
      <c r="D151" s="17">
        <f>D152</f>
        <v>0</v>
      </c>
      <c r="E151" s="18">
        <v>0</v>
      </c>
      <c r="F151" s="17">
        <f>F152</f>
        <v>500</v>
      </c>
      <c r="G151" s="18">
        <v>0</v>
      </c>
    </row>
    <row r="152" spans="1:7" ht="141.75" x14ac:dyDescent="0.25">
      <c r="A152" s="15" t="s">
        <v>430</v>
      </c>
      <c r="B152" s="21" t="s">
        <v>428</v>
      </c>
      <c r="C152" s="17">
        <v>0</v>
      </c>
      <c r="D152" s="17">
        <v>0</v>
      </c>
      <c r="E152" s="18">
        <v>0</v>
      </c>
      <c r="F152" s="17">
        <v>500</v>
      </c>
      <c r="G152" s="18">
        <v>0</v>
      </c>
    </row>
    <row r="153" spans="1:7" ht="204.75" x14ac:dyDescent="0.25">
      <c r="A153" s="15" t="s">
        <v>480</v>
      </c>
      <c r="B153" s="21" t="s">
        <v>479</v>
      </c>
      <c r="C153" s="17">
        <v>0</v>
      </c>
      <c r="D153" s="17">
        <f>D154</f>
        <v>15000</v>
      </c>
      <c r="E153" s="18">
        <v>0</v>
      </c>
      <c r="F153" s="17">
        <f>F154</f>
        <v>0</v>
      </c>
      <c r="G153" s="18">
        <v>0</v>
      </c>
    </row>
    <row r="154" spans="1:7" ht="236.25" x14ac:dyDescent="0.25">
      <c r="A154" s="15" t="s">
        <v>481</v>
      </c>
      <c r="B154" s="21" t="s">
        <v>482</v>
      </c>
      <c r="C154" s="17">
        <v>0</v>
      </c>
      <c r="D154" s="17">
        <v>15000</v>
      </c>
      <c r="E154" s="18">
        <v>0</v>
      </c>
      <c r="F154" s="17">
        <v>0</v>
      </c>
      <c r="G154" s="18">
        <v>0</v>
      </c>
    </row>
    <row r="155" spans="1:7" ht="78.75" x14ac:dyDescent="0.25">
      <c r="A155" s="15" t="s">
        <v>334</v>
      </c>
      <c r="B155" s="21" t="s">
        <v>142</v>
      </c>
      <c r="C155" s="17">
        <f>C156</f>
        <v>0</v>
      </c>
      <c r="D155" s="17">
        <f>D156</f>
        <v>302027.96999999997</v>
      </c>
      <c r="E155" s="18">
        <v>0</v>
      </c>
      <c r="F155" s="17">
        <f>F156</f>
        <v>760139.03</v>
      </c>
      <c r="G155" s="18">
        <f t="shared" si="5"/>
        <v>39.73325379700605</v>
      </c>
    </row>
    <row r="156" spans="1:7" ht="94.5" x14ac:dyDescent="0.25">
      <c r="A156" s="15" t="s">
        <v>335</v>
      </c>
      <c r="B156" s="21" t="s">
        <v>143</v>
      </c>
      <c r="C156" s="17">
        <v>0</v>
      </c>
      <c r="D156" s="17">
        <v>302027.96999999997</v>
      </c>
      <c r="E156" s="18">
        <v>0</v>
      </c>
      <c r="F156" s="17">
        <v>760139.03</v>
      </c>
      <c r="G156" s="18">
        <f t="shared" si="5"/>
        <v>39.73325379700605</v>
      </c>
    </row>
    <row r="157" spans="1:7" ht="173.25" x14ac:dyDescent="0.25">
      <c r="A157" s="15" t="s">
        <v>336</v>
      </c>
      <c r="B157" s="21" t="s">
        <v>144</v>
      </c>
      <c r="C157" s="17">
        <f>C158</f>
        <v>2500000</v>
      </c>
      <c r="D157" s="17">
        <f>D158</f>
        <v>2032975.3</v>
      </c>
      <c r="E157" s="18">
        <f t="shared" ref="E157:E250" si="6">D157/C157%</f>
        <v>81.319012000000001</v>
      </c>
      <c r="F157" s="17">
        <f>F158</f>
        <v>1050524.3</v>
      </c>
      <c r="G157" s="18">
        <f t="shared" si="5"/>
        <v>193.5200642193617</v>
      </c>
    </row>
    <row r="158" spans="1:7" ht="110.25" x14ac:dyDescent="0.25">
      <c r="A158" s="15" t="s">
        <v>337</v>
      </c>
      <c r="B158" s="21" t="s">
        <v>145</v>
      </c>
      <c r="C158" s="17">
        <f>C159</f>
        <v>2500000</v>
      </c>
      <c r="D158" s="17">
        <f>D159</f>
        <v>2032975.3</v>
      </c>
      <c r="E158" s="18">
        <f t="shared" si="6"/>
        <v>81.319012000000001</v>
      </c>
      <c r="F158" s="17">
        <f>F159</f>
        <v>1050524.3</v>
      </c>
      <c r="G158" s="18">
        <f t="shared" si="5"/>
        <v>193.5200642193617</v>
      </c>
    </row>
    <row r="159" spans="1:7" ht="126" x14ac:dyDescent="0.25">
      <c r="A159" s="15" t="s">
        <v>338</v>
      </c>
      <c r="B159" s="21" t="s">
        <v>146</v>
      </c>
      <c r="C159" s="17">
        <v>2500000</v>
      </c>
      <c r="D159" s="17">
        <v>2032975.3</v>
      </c>
      <c r="E159" s="18">
        <f t="shared" si="6"/>
        <v>81.319012000000001</v>
      </c>
      <c r="F159" s="17">
        <v>1050524.3</v>
      </c>
      <c r="G159" s="18">
        <f t="shared" si="5"/>
        <v>193.5200642193617</v>
      </c>
    </row>
    <row r="160" spans="1:7" ht="81.75" hidden="1" customHeight="1" x14ac:dyDescent="0.25">
      <c r="A160" s="15" t="s">
        <v>392</v>
      </c>
      <c r="B160" s="21" t="s">
        <v>394</v>
      </c>
      <c r="C160" s="17">
        <v>0</v>
      </c>
      <c r="D160" s="17">
        <v>0</v>
      </c>
      <c r="E160" s="18">
        <v>0</v>
      </c>
      <c r="F160" s="17">
        <v>1222172.71</v>
      </c>
      <c r="G160" s="18">
        <f t="shared" si="5"/>
        <v>0</v>
      </c>
    </row>
    <row r="161" spans="1:7" ht="81" hidden="1" customHeight="1" x14ac:dyDescent="0.25">
      <c r="A161" s="15" t="s">
        <v>393</v>
      </c>
      <c r="B161" s="21" t="s">
        <v>395</v>
      </c>
      <c r="C161" s="17">
        <v>0</v>
      </c>
      <c r="D161" s="17">
        <v>0</v>
      </c>
      <c r="E161" s="18">
        <v>0</v>
      </c>
      <c r="F161" s="17">
        <v>119732.97</v>
      </c>
      <c r="G161" s="18">
        <f t="shared" si="5"/>
        <v>0</v>
      </c>
    </row>
    <row r="162" spans="1:7" ht="78.75" x14ac:dyDescent="0.25">
      <c r="A162" s="15" t="s">
        <v>517</v>
      </c>
      <c r="B162" s="22" t="s">
        <v>454</v>
      </c>
      <c r="C162" s="17">
        <f>C163</f>
        <v>1000000</v>
      </c>
      <c r="D162" s="17">
        <f>D163</f>
        <v>0</v>
      </c>
      <c r="E162" s="18">
        <v>0</v>
      </c>
      <c r="F162" s="17">
        <f>F163</f>
        <v>1085652.18</v>
      </c>
      <c r="G162" s="18">
        <v>0</v>
      </c>
    </row>
    <row r="163" spans="1:7" ht="94.5" x14ac:dyDescent="0.25">
      <c r="A163" s="15" t="s">
        <v>452</v>
      </c>
      <c r="B163" s="22" t="s">
        <v>453</v>
      </c>
      <c r="C163" s="17">
        <v>1000000</v>
      </c>
      <c r="D163" s="17">
        <v>0</v>
      </c>
      <c r="E163" s="18">
        <v>0</v>
      </c>
      <c r="F163" s="17">
        <v>1085652.18</v>
      </c>
      <c r="G163" s="18">
        <v>0</v>
      </c>
    </row>
    <row r="164" spans="1:7" s="4" customFormat="1" ht="63" x14ac:dyDescent="0.25">
      <c r="A164" s="15" t="s">
        <v>339</v>
      </c>
      <c r="B164" s="21" t="s">
        <v>147</v>
      </c>
      <c r="C164" s="17">
        <v>0</v>
      </c>
      <c r="D164" s="17">
        <f>D165+D167</f>
        <v>746481.2</v>
      </c>
      <c r="E164" s="18">
        <v>0</v>
      </c>
      <c r="F164" s="17">
        <f>F165+F167</f>
        <v>909518.33</v>
      </c>
      <c r="G164" s="18">
        <f t="shared" si="5"/>
        <v>82.074343680352214</v>
      </c>
    </row>
    <row r="165" spans="1:7" ht="141.75" x14ac:dyDescent="0.25">
      <c r="A165" s="15" t="s">
        <v>340</v>
      </c>
      <c r="B165" s="21" t="s">
        <v>148</v>
      </c>
      <c r="C165" s="17">
        <v>0</v>
      </c>
      <c r="D165" s="17">
        <f>D166</f>
        <v>119732.97</v>
      </c>
      <c r="E165" s="18">
        <v>0</v>
      </c>
      <c r="F165" s="17">
        <f>F166</f>
        <v>119732.97</v>
      </c>
      <c r="G165" s="18">
        <f t="shared" si="5"/>
        <v>100</v>
      </c>
    </row>
    <row r="166" spans="1:7" ht="110.25" x14ac:dyDescent="0.25">
      <c r="A166" s="15" t="s">
        <v>341</v>
      </c>
      <c r="B166" s="21" t="s">
        <v>149</v>
      </c>
      <c r="C166" s="17">
        <v>0</v>
      </c>
      <c r="D166" s="17">
        <v>119732.97</v>
      </c>
      <c r="E166" s="18">
        <v>0</v>
      </c>
      <c r="F166" s="17">
        <v>119732.97</v>
      </c>
      <c r="G166" s="18">
        <f t="shared" si="5"/>
        <v>100</v>
      </c>
    </row>
    <row r="167" spans="1:7" ht="126" x14ac:dyDescent="0.25">
      <c r="A167" s="15" t="s">
        <v>342</v>
      </c>
      <c r="B167" s="21" t="s">
        <v>150</v>
      </c>
      <c r="C167" s="17">
        <v>0</v>
      </c>
      <c r="D167" s="17">
        <f>D168+D169</f>
        <v>626748.23</v>
      </c>
      <c r="E167" s="18">
        <v>0</v>
      </c>
      <c r="F167" s="17">
        <f>F168+F169</f>
        <v>789785.36</v>
      </c>
      <c r="G167" s="18">
        <f t="shared" si="5"/>
        <v>79.35677992309202</v>
      </c>
    </row>
    <row r="168" spans="1:7" ht="126" x14ac:dyDescent="0.25">
      <c r="A168" s="15" t="s">
        <v>343</v>
      </c>
      <c r="B168" s="21" t="s">
        <v>151</v>
      </c>
      <c r="C168" s="17">
        <v>0</v>
      </c>
      <c r="D168" s="17">
        <v>609348.23</v>
      </c>
      <c r="E168" s="18">
        <v>0</v>
      </c>
      <c r="F168" s="17">
        <v>786774.99</v>
      </c>
      <c r="G168" s="18">
        <f t="shared" si="5"/>
        <v>77.44885612085865</v>
      </c>
    </row>
    <row r="169" spans="1:7" ht="126" x14ac:dyDescent="0.25">
      <c r="A169" s="15" t="s">
        <v>344</v>
      </c>
      <c r="B169" s="21" t="s">
        <v>152</v>
      </c>
      <c r="C169" s="17">
        <v>0</v>
      </c>
      <c r="D169" s="17">
        <v>17400</v>
      </c>
      <c r="E169" s="18">
        <v>0</v>
      </c>
      <c r="F169" s="17">
        <v>3010.37</v>
      </c>
      <c r="G169" s="18">
        <f t="shared" si="5"/>
        <v>578.00203961639272</v>
      </c>
    </row>
    <row r="170" spans="1:7" ht="63" x14ac:dyDescent="0.25">
      <c r="A170" s="15" t="s">
        <v>345</v>
      </c>
      <c r="B170" s="21" t="s">
        <v>153</v>
      </c>
      <c r="C170" s="17">
        <f>C171</f>
        <v>0</v>
      </c>
      <c r="D170" s="17">
        <f>D171</f>
        <v>72355</v>
      </c>
      <c r="E170" s="18">
        <v>0</v>
      </c>
      <c r="F170" s="17">
        <f>F171</f>
        <v>2860787.19</v>
      </c>
      <c r="G170" s="18">
        <f t="shared" si="5"/>
        <v>2.5291989649883746</v>
      </c>
    </row>
    <row r="171" spans="1:7" ht="189" x14ac:dyDescent="0.25">
      <c r="A171" s="15" t="s">
        <v>346</v>
      </c>
      <c r="B171" s="21" t="s">
        <v>154</v>
      </c>
      <c r="C171" s="17">
        <v>0</v>
      </c>
      <c r="D171" s="17">
        <v>72355</v>
      </c>
      <c r="E171" s="18">
        <v>0</v>
      </c>
      <c r="F171" s="17">
        <v>2860787.19</v>
      </c>
      <c r="G171" s="18">
        <f t="shared" si="5"/>
        <v>2.5291989649883746</v>
      </c>
    </row>
    <row r="172" spans="1:7" ht="47.25" x14ac:dyDescent="0.25">
      <c r="A172" s="15" t="s">
        <v>347</v>
      </c>
      <c r="B172" s="21" t="s">
        <v>155</v>
      </c>
      <c r="C172" s="17">
        <f>C175</f>
        <v>60000000</v>
      </c>
      <c r="D172" s="17">
        <f>D173+D175</f>
        <v>61783761.369999997</v>
      </c>
      <c r="E172" s="18">
        <f t="shared" si="6"/>
        <v>102.97293561666666</v>
      </c>
      <c r="F172" s="17">
        <f>F173+F175</f>
        <v>22280795.329999998</v>
      </c>
      <c r="G172" s="18">
        <f t="shared" si="5"/>
        <v>277.29603209815042</v>
      </c>
    </row>
    <row r="173" spans="1:7" x14ac:dyDescent="0.25">
      <c r="A173" s="15" t="s">
        <v>465</v>
      </c>
      <c r="B173" s="21" t="s">
        <v>467</v>
      </c>
      <c r="C173" s="17">
        <f>C174</f>
        <v>0</v>
      </c>
      <c r="D173" s="17">
        <f>D174</f>
        <v>792778.87</v>
      </c>
      <c r="E173" s="18">
        <v>0</v>
      </c>
      <c r="F173" s="17">
        <f>F174</f>
        <v>-53934.48</v>
      </c>
      <c r="G173" s="18">
        <f t="shared" si="5"/>
        <v>-1469.8924880707107</v>
      </c>
    </row>
    <row r="174" spans="1:7" ht="31.5" x14ac:dyDescent="0.25">
      <c r="A174" s="15" t="s">
        <v>466</v>
      </c>
      <c r="B174" s="21" t="s">
        <v>468</v>
      </c>
      <c r="C174" s="17">
        <v>0</v>
      </c>
      <c r="D174" s="17">
        <v>792778.87</v>
      </c>
      <c r="E174" s="18">
        <v>0</v>
      </c>
      <c r="F174" s="17">
        <v>-53934.48</v>
      </c>
      <c r="G174" s="18">
        <f t="shared" si="5"/>
        <v>-1469.8924880707107</v>
      </c>
    </row>
    <row r="175" spans="1:7" ht="47.25" x14ac:dyDescent="0.25">
      <c r="A175" s="15" t="s">
        <v>348</v>
      </c>
      <c r="B175" s="21" t="s">
        <v>156</v>
      </c>
      <c r="C175" s="17">
        <f>C176</f>
        <v>60000000</v>
      </c>
      <c r="D175" s="17">
        <f>D176</f>
        <v>60990982.5</v>
      </c>
      <c r="E175" s="18">
        <f t="shared" si="6"/>
        <v>101.65163750000001</v>
      </c>
      <c r="F175" s="17">
        <f>F176</f>
        <v>22334729.809999999</v>
      </c>
      <c r="G175" s="18">
        <f t="shared" si="5"/>
        <v>273.07687632152289</v>
      </c>
    </row>
    <row r="176" spans="1:7" ht="63" x14ac:dyDescent="0.25">
      <c r="A176" s="15" t="s">
        <v>349</v>
      </c>
      <c r="B176" s="21" t="s">
        <v>157</v>
      </c>
      <c r="C176" s="17">
        <v>60000000</v>
      </c>
      <c r="D176" s="17">
        <v>60990982.5</v>
      </c>
      <c r="E176" s="18">
        <f t="shared" si="6"/>
        <v>101.65163750000001</v>
      </c>
      <c r="F176" s="17">
        <v>22334729.809999999</v>
      </c>
      <c r="G176" s="18">
        <f t="shared" si="5"/>
        <v>273.07687632152289</v>
      </c>
    </row>
    <row r="177" spans="1:7" ht="47.25" x14ac:dyDescent="0.25">
      <c r="A177" s="15" t="s">
        <v>350</v>
      </c>
      <c r="B177" s="21" t="s">
        <v>158</v>
      </c>
      <c r="C177" s="23">
        <f>C178+C261</f>
        <v>3805808753.4299998</v>
      </c>
      <c r="D177" s="23">
        <f>D178+D261+D264</f>
        <v>2481917495.79</v>
      </c>
      <c r="E177" s="18">
        <f t="shared" si="6"/>
        <v>65.213931035109482</v>
      </c>
      <c r="F177" s="23">
        <f>F178+F261+F264</f>
        <v>2028551463.8599999</v>
      </c>
      <c r="G177" s="18">
        <f t="shared" si="5"/>
        <v>122.349249698961</v>
      </c>
    </row>
    <row r="178" spans="1:7" ht="76.5" customHeight="1" x14ac:dyDescent="0.25">
      <c r="A178" s="15" t="s">
        <v>351</v>
      </c>
      <c r="B178" s="21" t="s">
        <v>159</v>
      </c>
      <c r="C178" s="17">
        <f>C179+C186+C225+C246</f>
        <v>3805808753.4299998</v>
      </c>
      <c r="D178" s="23">
        <f>D179+D186+D225+D246</f>
        <v>2481923289.1700001</v>
      </c>
      <c r="E178" s="18">
        <f t="shared" si="6"/>
        <v>65.214083259784331</v>
      </c>
      <c r="F178" s="23">
        <f>F179+F186+F225+F246</f>
        <v>2027842910.6599998</v>
      </c>
      <c r="G178" s="18">
        <f t="shared" si="5"/>
        <v>122.39228572011089</v>
      </c>
    </row>
    <row r="179" spans="1:7" ht="63" x14ac:dyDescent="0.25">
      <c r="A179" s="15" t="s">
        <v>352</v>
      </c>
      <c r="B179" s="21" t="s">
        <v>160</v>
      </c>
      <c r="C179" s="17">
        <f>C180+C184</f>
        <v>225959981.91</v>
      </c>
      <c r="D179" s="17">
        <f>D180</f>
        <v>225959981.91</v>
      </c>
      <c r="E179" s="18">
        <f t="shared" si="6"/>
        <v>100</v>
      </c>
      <c r="F179" s="17">
        <f>F180</f>
        <v>73040400</v>
      </c>
      <c r="G179" s="18">
        <f t="shared" si="5"/>
        <v>309.363012675177</v>
      </c>
    </row>
    <row r="180" spans="1:7" ht="63" x14ac:dyDescent="0.25">
      <c r="A180" s="15" t="s">
        <v>353</v>
      </c>
      <c r="B180" s="21" t="s">
        <v>161</v>
      </c>
      <c r="C180" s="17">
        <f>C181</f>
        <v>105469981.91</v>
      </c>
      <c r="D180" s="17">
        <f>D181+D184</f>
        <v>225959981.91</v>
      </c>
      <c r="E180" s="18">
        <f t="shared" si="6"/>
        <v>214.24103599715883</v>
      </c>
      <c r="F180" s="17">
        <f>F181+F184</f>
        <v>73040400</v>
      </c>
      <c r="G180" s="18">
        <f t="shared" si="5"/>
        <v>309.363012675177</v>
      </c>
    </row>
    <row r="181" spans="1:7" ht="73.5" customHeight="1" x14ac:dyDescent="0.25">
      <c r="A181" s="15" t="s">
        <v>354</v>
      </c>
      <c r="B181" s="21" t="s">
        <v>162</v>
      </c>
      <c r="C181" s="17">
        <v>105469981.91</v>
      </c>
      <c r="D181" s="17">
        <v>105469981.91</v>
      </c>
      <c r="E181" s="18">
        <f t="shared" si="6"/>
        <v>100</v>
      </c>
      <c r="F181" s="17">
        <v>73040400</v>
      </c>
      <c r="G181" s="18">
        <f t="shared" si="5"/>
        <v>144.39951302292977</v>
      </c>
    </row>
    <row r="182" spans="1:7" ht="105" hidden="1" customHeight="1" x14ac:dyDescent="0.25">
      <c r="A182" s="15" t="s">
        <v>396</v>
      </c>
      <c r="B182" s="24" t="s">
        <v>397</v>
      </c>
      <c r="C182" s="17">
        <v>0</v>
      </c>
      <c r="D182" s="17">
        <v>0</v>
      </c>
      <c r="E182" s="18">
        <v>0</v>
      </c>
      <c r="F182" s="17">
        <v>0</v>
      </c>
      <c r="G182" s="18" t="e">
        <f t="shared" si="5"/>
        <v>#DIV/0!</v>
      </c>
    </row>
    <row r="183" spans="1:7" ht="105" hidden="1" customHeight="1" x14ac:dyDescent="0.25">
      <c r="A183" s="15" t="s">
        <v>399</v>
      </c>
      <c r="B183" s="24" t="s">
        <v>398</v>
      </c>
      <c r="C183" s="17">
        <v>0</v>
      </c>
      <c r="D183" s="17">
        <v>0</v>
      </c>
      <c r="E183" s="18">
        <v>0</v>
      </c>
      <c r="F183" s="17">
        <v>0</v>
      </c>
      <c r="G183" s="18" t="e">
        <f t="shared" si="5"/>
        <v>#DIV/0!</v>
      </c>
    </row>
    <row r="184" spans="1:7" ht="30" customHeight="1" x14ac:dyDescent="0.25">
      <c r="A184" s="15" t="s">
        <v>483</v>
      </c>
      <c r="B184" s="21" t="s">
        <v>484</v>
      </c>
      <c r="C184" s="17">
        <f>C185</f>
        <v>120490000</v>
      </c>
      <c r="D184" s="17">
        <f>D185</f>
        <v>120490000</v>
      </c>
      <c r="E184" s="18">
        <f t="shared" ref="E184:E185" si="7">D184/C184%</f>
        <v>100</v>
      </c>
      <c r="F184" s="17">
        <v>0</v>
      </c>
      <c r="G184" s="18">
        <v>0</v>
      </c>
    </row>
    <row r="185" spans="1:7" ht="37.5" customHeight="1" x14ac:dyDescent="0.25">
      <c r="A185" s="15" t="s">
        <v>485</v>
      </c>
      <c r="B185" s="21" t="s">
        <v>486</v>
      </c>
      <c r="C185" s="17">
        <v>120490000</v>
      </c>
      <c r="D185" s="17">
        <v>120490000</v>
      </c>
      <c r="E185" s="18">
        <f t="shared" si="7"/>
        <v>100</v>
      </c>
      <c r="F185" s="17">
        <v>0</v>
      </c>
      <c r="G185" s="18">
        <v>0</v>
      </c>
    </row>
    <row r="186" spans="1:7" ht="69.75" customHeight="1" x14ac:dyDescent="0.25">
      <c r="A186" s="15" t="s">
        <v>355</v>
      </c>
      <c r="B186" s="21" t="s">
        <v>163</v>
      </c>
      <c r="C186" s="23">
        <f>C197+C199+C201+C205+C207+C209+C211+C213+C215+C217+C219+C221+C223</f>
        <v>843073887.80999994</v>
      </c>
      <c r="D186" s="23">
        <f>D197+D199+D201+D205+D207+D209+D211+D213+D215+D217+D219+D221+D223</f>
        <v>429595118.88999999</v>
      </c>
      <c r="E186" s="18">
        <f t="shared" si="6"/>
        <v>50.955808868180249</v>
      </c>
      <c r="F186" s="23">
        <f>F197+F199+F201+F205+F207+F209+F211+F213+F215+F217+F219+F221+F223</f>
        <v>429442858.52999997</v>
      </c>
      <c r="G186" s="18">
        <f t="shared" si="5"/>
        <v>100.03545532472498</v>
      </c>
    </row>
    <row r="187" spans="1:7" ht="189" hidden="1" x14ac:dyDescent="0.25">
      <c r="A187" s="15" t="s">
        <v>356</v>
      </c>
      <c r="B187" s="21" t="s">
        <v>164</v>
      </c>
      <c r="C187" s="17">
        <v>0</v>
      </c>
      <c r="D187" s="17">
        <v>0</v>
      </c>
      <c r="E187" s="18">
        <v>0</v>
      </c>
      <c r="F187" s="17">
        <v>0</v>
      </c>
      <c r="G187" s="18" t="e">
        <f t="shared" si="5"/>
        <v>#DIV/0!</v>
      </c>
    </row>
    <row r="188" spans="1:7" ht="189" hidden="1" x14ac:dyDescent="0.25">
      <c r="A188" s="15" t="s">
        <v>357</v>
      </c>
      <c r="B188" s="21" t="s">
        <v>165</v>
      </c>
      <c r="C188" s="17">
        <v>0</v>
      </c>
      <c r="D188" s="17">
        <v>0</v>
      </c>
      <c r="E188" s="18">
        <v>0</v>
      </c>
      <c r="F188" s="17">
        <v>0</v>
      </c>
      <c r="G188" s="18" t="e">
        <f t="shared" ref="G188:G191" si="8">D188/F188%</f>
        <v>#DIV/0!</v>
      </c>
    </row>
    <row r="189" spans="1:7" ht="157.5" hidden="1" x14ac:dyDescent="0.25">
      <c r="A189" s="15" t="s">
        <v>358</v>
      </c>
      <c r="B189" s="21" t="s">
        <v>166</v>
      </c>
      <c r="C189" s="17"/>
      <c r="D189" s="17">
        <v>0</v>
      </c>
      <c r="E189" s="18">
        <v>0</v>
      </c>
      <c r="F189" s="17">
        <v>0</v>
      </c>
      <c r="G189" s="18" t="e">
        <f t="shared" si="8"/>
        <v>#DIV/0!</v>
      </c>
    </row>
    <row r="190" spans="1:7" ht="141.75" hidden="1" x14ac:dyDescent="0.25">
      <c r="A190" s="15" t="s">
        <v>359</v>
      </c>
      <c r="B190" s="21" t="s">
        <v>167</v>
      </c>
      <c r="C190" s="17">
        <v>0</v>
      </c>
      <c r="D190" s="17">
        <v>0</v>
      </c>
      <c r="E190" s="18">
        <v>0</v>
      </c>
      <c r="F190" s="17">
        <v>0</v>
      </c>
      <c r="G190" s="18" t="e">
        <f t="shared" si="8"/>
        <v>#DIV/0!</v>
      </c>
    </row>
    <row r="191" spans="1:7" ht="13.5" hidden="1" customHeight="1" x14ac:dyDescent="0.25">
      <c r="A191" s="15" t="s">
        <v>420</v>
      </c>
      <c r="B191" s="21" t="s">
        <v>431</v>
      </c>
      <c r="C191" s="17">
        <v>0</v>
      </c>
      <c r="D191" s="17">
        <v>0</v>
      </c>
      <c r="E191" s="18">
        <v>0</v>
      </c>
      <c r="F191" s="17">
        <v>0</v>
      </c>
      <c r="G191" s="18" t="e">
        <f t="shared" si="8"/>
        <v>#DIV/0!</v>
      </c>
    </row>
    <row r="192" spans="1:7" ht="94.5" x14ac:dyDescent="0.25">
      <c r="A192" s="15" t="s">
        <v>421</v>
      </c>
      <c r="B192" s="21" t="s">
        <v>432</v>
      </c>
      <c r="C192" s="17">
        <v>0</v>
      </c>
      <c r="D192" s="17">
        <v>0</v>
      </c>
      <c r="E192" s="18">
        <v>0</v>
      </c>
      <c r="F192" s="17">
        <v>0</v>
      </c>
      <c r="G192" s="18">
        <v>0</v>
      </c>
    </row>
    <row r="193" spans="1:7" ht="3.75" hidden="1" customHeight="1" x14ac:dyDescent="0.25">
      <c r="A193" s="15" t="s">
        <v>420</v>
      </c>
      <c r="B193" s="25" t="s">
        <v>400</v>
      </c>
      <c r="C193" s="17">
        <v>0</v>
      </c>
      <c r="D193" s="17">
        <v>0</v>
      </c>
      <c r="E193" s="18">
        <v>0</v>
      </c>
      <c r="F193" s="17">
        <v>0</v>
      </c>
      <c r="G193" s="18" t="e">
        <f t="shared" ref="G193:G195" si="9">D193/F193%</f>
        <v>#DIV/0!</v>
      </c>
    </row>
    <row r="194" spans="1:7" ht="93" hidden="1" customHeight="1" x14ac:dyDescent="0.25">
      <c r="A194" s="15" t="s">
        <v>421</v>
      </c>
      <c r="B194" s="25" t="s">
        <v>401</v>
      </c>
      <c r="C194" s="17">
        <v>0</v>
      </c>
      <c r="D194" s="17">
        <v>0</v>
      </c>
      <c r="E194" s="18">
        <v>0</v>
      </c>
      <c r="F194" s="17">
        <v>0</v>
      </c>
      <c r="G194" s="18" t="e">
        <f t="shared" si="9"/>
        <v>#DIV/0!</v>
      </c>
    </row>
    <row r="195" spans="1:7" ht="75" hidden="1" customHeight="1" x14ac:dyDescent="0.25">
      <c r="A195" s="15" t="s">
        <v>360</v>
      </c>
      <c r="B195" s="21" t="s">
        <v>168</v>
      </c>
      <c r="C195" s="17">
        <f>C196</f>
        <v>0</v>
      </c>
      <c r="D195" s="17">
        <f>D196</f>
        <v>0</v>
      </c>
      <c r="E195" s="18" t="e">
        <f t="shared" ref="E195" si="10">D195/C195%</f>
        <v>#DIV/0!</v>
      </c>
      <c r="F195" s="17">
        <v>680943.83</v>
      </c>
      <c r="G195" s="18">
        <f t="shared" si="9"/>
        <v>0</v>
      </c>
    </row>
    <row r="196" spans="1:7" ht="90" hidden="1" customHeight="1" x14ac:dyDescent="0.25">
      <c r="A196" s="15" t="s">
        <v>421</v>
      </c>
      <c r="B196" s="25" t="s">
        <v>401</v>
      </c>
      <c r="C196" s="17">
        <v>0</v>
      </c>
      <c r="D196" s="17">
        <v>0</v>
      </c>
      <c r="E196" s="18">
        <v>0</v>
      </c>
      <c r="F196" s="17">
        <v>0</v>
      </c>
      <c r="G196" s="18" t="e">
        <f t="shared" si="5"/>
        <v>#DIV/0!</v>
      </c>
    </row>
    <row r="197" spans="1:7" ht="48.75" customHeight="1" x14ac:dyDescent="0.25">
      <c r="A197" s="15" t="s">
        <v>420</v>
      </c>
      <c r="B197" s="21" t="s">
        <v>487</v>
      </c>
      <c r="C197" s="17">
        <f>C198</f>
        <v>130935.02</v>
      </c>
      <c r="D197" s="17">
        <f>D198</f>
        <v>121579.8</v>
      </c>
      <c r="E197" s="18">
        <f t="shared" ref="E197:E198" si="11">D197/C197%</f>
        <v>92.855066581881601</v>
      </c>
      <c r="F197" s="17">
        <f>F198</f>
        <v>0</v>
      </c>
      <c r="G197" s="18">
        <v>0</v>
      </c>
    </row>
    <row r="198" spans="1:7" ht="48" customHeight="1" x14ac:dyDescent="0.25">
      <c r="A198" s="15" t="s">
        <v>421</v>
      </c>
      <c r="B198" s="21" t="s">
        <v>488</v>
      </c>
      <c r="C198" s="17">
        <v>130935.02</v>
      </c>
      <c r="D198" s="17">
        <v>121579.8</v>
      </c>
      <c r="E198" s="18">
        <f t="shared" si="11"/>
        <v>92.855066581881601</v>
      </c>
      <c r="F198" s="17">
        <v>0</v>
      </c>
      <c r="G198" s="18">
        <v>0</v>
      </c>
    </row>
    <row r="199" spans="1:7" ht="48" customHeight="1" x14ac:dyDescent="0.25">
      <c r="A199" s="15" t="s">
        <v>489</v>
      </c>
      <c r="B199" s="21" t="s">
        <v>491</v>
      </c>
      <c r="C199" s="17">
        <f>C200</f>
        <v>40396446.090000004</v>
      </c>
      <c r="D199" s="17">
        <f>D200</f>
        <v>32742599.219999999</v>
      </c>
      <c r="E199" s="18">
        <f t="shared" ref="E199:E200" si="12">D199/C199%</f>
        <v>81.053167763946718</v>
      </c>
      <c r="F199" s="17">
        <f>F200</f>
        <v>0</v>
      </c>
      <c r="G199" s="18">
        <v>0</v>
      </c>
    </row>
    <row r="200" spans="1:7" ht="48" customHeight="1" x14ac:dyDescent="0.25">
      <c r="A200" s="15" t="s">
        <v>490</v>
      </c>
      <c r="B200" s="21" t="s">
        <v>492</v>
      </c>
      <c r="C200" s="17">
        <v>40396446.090000004</v>
      </c>
      <c r="D200" s="17">
        <v>32742599.219999999</v>
      </c>
      <c r="E200" s="18">
        <f t="shared" si="12"/>
        <v>81.053167763946718</v>
      </c>
      <c r="F200" s="17">
        <v>0</v>
      </c>
      <c r="G200" s="18">
        <v>0</v>
      </c>
    </row>
    <row r="201" spans="1:7" s="4" customFormat="1" ht="110.25" x14ac:dyDescent="0.25">
      <c r="A201" s="15" t="s">
        <v>360</v>
      </c>
      <c r="B201" s="21" t="s">
        <v>168</v>
      </c>
      <c r="C201" s="17">
        <f>C202</f>
        <v>868690.48</v>
      </c>
      <c r="D201" s="17">
        <f>D202</f>
        <v>812230.49</v>
      </c>
      <c r="E201" s="18">
        <f t="shared" si="6"/>
        <v>93.500563054403443</v>
      </c>
      <c r="F201" s="17">
        <f>F202</f>
        <v>1304563.8999999999</v>
      </c>
      <c r="G201" s="18">
        <f t="shared" si="5"/>
        <v>62.260690334908091</v>
      </c>
    </row>
    <row r="202" spans="1:7" ht="110.25" x14ac:dyDescent="0.25">
      <c r="A202" s="15" t="s">
        <v>361</v>
      </c>
      <c r="B202" s="21" t="s">
        <v>169</v>
      </c>
      <c r="C202" s="17">
        <v>868690.48</v>
      </c>
      <c r="D202" s="17">
        <v>812230.49</v>
      </c>
      <c r="E202" s="18">
        <f t="shared" si="6"/>
        <v>93.500563054403443</v>
      </c>
      <c r="F202" s="17">
        <v>1304563.8999999999</v>
      </c>
      <c r="G202" s="18">
        <f t="shared" si="5"/>
        <v>62.260690334908091</v>
      </c>
    </row>
    <row r="203" spans="1:7" ht="0.75" hidden="1" customHeight="1" x14ac:dyDescent="0.25">
      <c r="A203" s="15" t="s">
        <v>404</v>
      </c>
      <c r="B203" s="25" t="s">
        <v>402</v>
      </c>
      <c r="C203" s="17">
        <v>0</v>
      </c>
      <c r="D203" s="17">
        <v>0</v>
      </c>
      <c r="E203" s="18">
        <v>0</v>
      </c>
      <c r="F203" s="17">
        <v>0</v>
      </c>
      <c r="G203" s="18" t="e">
        <f t="shared" si="5"/>
        <v>#DIV/0!</v>
      </c>
    </row>
    <row r="204" spans="1:7" ht="60" hidden="1" customHeight="1" x14ac:dyDescent="0.25">
      <c r="A204" s="15" t="s">
        <v>405</v>
      </c>
      <c r="B204" s="25" t="s">
        <v>403</v>
      </c>
      <c r="C204" s="17">
        <v>0</v>
      </c>
      <c r="D204" s="17">
        <v>0</v>
      </c>
      <c r="E204" s="18">
        <v>0</v>
      </c>
      <c r="F204" s="17">
        <v>0</v>
      </c>
      <c r="G204" s="18" t="e">
        <f t="shared" si="5"/>
        <v>#DIV/0!</v>
      </c>
    </row>
    <row r="205" spans="1:7" ht="78.75" x14ac:dyDescent="0.25">
      <c r="A205" s="15" t="s">
        <v>362</v>
      </c>
      <c r="B205" s="21" t="s">
        <v>170</v>
      </c>
      <c r="C205" s="17">
        <f>C206</f>
        <v>22018888.899999999</v>
      </c>
      <c r="D205" s="17">
        <f>D206</f>
        <v>21642497.620000001</v>
      </c>
      <c r="E205" s="18">
        <f t="shared" si="6"/>
        <v>98.290598214517544</v>
      </c>
      <c r="F205" s="17">
        <f>F206</f>
        <v>22984533.5</v>
      </c>
      <c r="G205" s="18">
        <f t="shared" si="5"/>
        <v>94.161135008461244</v>
      </c>
    </row>
    <row r="206" spans="1:7" ht="78.75" x14ac:dyDescent="0.25">
      <c r="A206" s="15" t="s">
        <v>363</v>
      </c>
      <c r="B206" s="21" t="s">
        <v>171</v>
      </c>
      <c r="C206" s="17">
        <v>22018888.899999999</v>
      </c>
      <c r="D206" s="17">
        <v>21642497.620000001</v>
      </c>
      <c r="E206" s="18">
        <f t="shared" si="6"/>
        <v>98.290598214517544</v>
      </c>
      <c r="F206" s="17">
        <v>22984533.5</v>
      </c>
      <c r="G206" s="18">
        <v>0</v>
      </c>
    </row>
    <row r="207" spans="1:7" ht="31.5" x14ac:dyDescent="0.25">
      <c r="A207" s="15" t="s">
        <v>494</v>
      </c>
      <c r="B207" s="21" t="s">
        <v>495</v>
      </c>
      <c r="C207" s="17">
        <f>C208</f>
        <v>2503677.83</v>
      </c>
      <c r="D207" s="17">
        <f>D208</f>
        <v>2503677.83</v>
      </c>
      <c r="E207" s="18">
        <f t="shared" ref="E207:E208" si="13">D207/C207%</f>
        <v>100</v>
      </c>
      <c r="F207" s="17">
        <f>F208</f>
        <v>0</v>
      </c>
      <c r="G207" s="18">
        <v>0</v>
      </c>
    </row>
    <row r="208" spans="1:7" ht="47.25" x14ac:dyDescent="0.25">
      <c r="A208" s="15" t="s">
        <v>523</v>
      </c>
      <c r="B208" s="21" t="s">
        <v>496</v>
      </c>
      <c r="C208" s="17">
        <v>2503677.83</v>
      </c>
      <c r="D208" s="17">
        <v>2503677.83</v>
      </c>
      <c r="E208" s="18">
        <f t="shared" si="13"/>
        <v>100</v>
      </c>
      <c r="F208" s="17">
        <v>0</v>
      </c>
      <c r="G208" s="18">
        <v>0</v>
      </c>
    </row>
    <row r="209" spans="1:7" ht="31.5" x14ac:dyDescent="0.25">
      <c r="A209" s="15" t="s">
        <v>493</v>
      </c>
      <c r="B209" s="21" t="s">
        <v>434</v>
      </c>
      <c r="C209" s="17">
        <f>C210</f>
        <v>45108611.93</v>
      </c>
      <c r="D209" s="17">
        <f>D210</f>
        <v>43790473.399999999</v>
      </c>
      <c r="E209" s="18">
        <f t="shared" si="6"/>
        <v>97.077856148521036</v>
      </c>
      <c r="F209" s="17">
        <f>F210</f>
        <v>12446759.869999999</v>
      </c>
      <c r="G209" s="18">
        <v>0</v>
      </c>
    </row>
    <row r="210" spans="1:7" ht="31.5" x14ac:dyDescent="0.25">
      <c r="A210" s="15" t="s">
        <v>433</v>
      </c>
      <c r="B210" s="21" t="s">
        <v>435</v>
      </c>
      <c r="C210" s="17">
        <v>45108611.93</v>
      </c>
      <c r="D210" s="17">
        <v>43790473.399999999</v>
      </c>
      <c r="E210" s="18">
        <f t="shared" si="6"/>
        <v>97.077856148521036</v>
      </c>
      <c r="F210" s="17">
        <v>12446759.869999999</v>
      </c>
      <c r="G210" s="18">
        <v>0</v>
      </c>
    </row>
    <row r="211" spans="1:7" ht="63" x14ac:dyDescent="0.25">
      <c r="A211" s="15" t="s">
        <v>364</v>
      </c>
      <c r="B211" s="21" t="s">
        <v>172</v>
      </c>
      <c r="C211" s="17">
        <f>C212</f>
        <v>44851101.609999999</v>
      </c>
      <c r="D211" s="17">
        <f>D212</f>
        <v>43249503.060000002</v>
      </c>
      <c r="E211" s="18">
        <f t="shared" si="6"/>
        <v>96.42907644961187</v>
      </c>
      <c r="F211" s="17">
        <f>F212</f>
        <v>35595752.729999997</v>
      </c>
      <c r="G211" s="18">
        <f t="shared" si="5"/>
        <v>121.5018639669037</v>
      </c>
    </row>
    <row r="212" spans="1:7" ht="78.75" x14ac:dyDescent="0.25">
      <c r="A212" s="15" t="s">
        <v>365</v>
      </c>
      <c r="B212" s="21" t="s">
        <v>173</v>
      </c>
      <c r="C212" s="17">
        <v>44851101.609999999</v>
      </c>
      <c r="D212" s="17">
        <v>43249503.060000002</v>
      </c>
      <c r="E212" s="18">
        <f t="shared" si="6"/>
        <v>96.42907644961187</v>
      </c>
      <c r="F212" s="17">
        <v>35595752.729999997</v>
      </c>
      <c r="G212" s="18">
        <f t="shared" si="5"/>
        <v>121.5018639669037</v>
      </c>
    </row>
    <row r="213" spans="1:7" ht="31.5" x14ac:dyDescent="0.25">
      <c r="A213" s="15" t="s">
        <v>444</v>
      </c>
      <c r="B213" s="21" t="s">
        <v>447</v>
      </c>
      <c r="C213" s="17">
        <f>C214</f>
        <v>4609322.6900000004</v>
      </c>
      <c r="D213" s="17">
        <f>D214</f>
        <v>3646504.05</v>
      </c>
      <c r="E213" s="18">
        <f t="shared" si="6"/>
        <v>79.11149414449001</v>
      </c>
      <c r="F213" s="17">
        <f>F214</f>
        <v>0</v>
      </c>
      <c r="G213" s="18">
        <v>0</v>
      </c>
    </row>
    <row r="214" spans="1:7" ht="47.25" x14ac:dyDescent="0.25">
      <c r="A214" s="15" t="s">
        <v>445</v>
      </c>
      <c r="B214" s="21" t="s">
        <v>446</v>
      </c>
      <c r="C214" s="17">
        <v>4609322.6900000004</v>
      </c>
      <c r="D214" s="17">
        <v>3646504.05</v>
      </c>
      <c r="E214" s="18">
        <f t="shared" si="6"/>
        <v>79.11149414449001</v>
      </c>
      <c r="F214" s="17">
        <v>0</v>
      </c>
      <c r="G214" s="18">
        <v>0</v>
      </c>
    </row>
    <row r="215" spans="1:7" ht="31.5" x14ac:dyDescent="0.25">
      <c r="A215" s="15" t="s">
        <v>499</v>
      </c>
      <c r="B215" s="21" t="s">
        <v>497</v>
      </c>
      <c r="C215" s="17">
        <f>C216</f>
        <v>3162779.06</v>
      </c>
      <c r="D215" s="17">
        <f>D216</f>
        <v>1520457.51</v>
      </c>
      <c r="E215" s="18">
        <f t="shared" ref="E215:E216" si="14">D215/C215%</f>
        <v>48.073465808262938</v>
      </c>
      <c r="F215" s="17">
        <f>F216</f>
        <v>0</v>
      </c>
      <c r="G215" s="18">
        <v>0</v>
      </c>
    </row>
    <row r="216" spans="1:7" ht="47.25" x14ac:dyDescent="0.25">
      <c r="A216" s="15" t="s">
        <v>500</v>
      </c>
      <c r="B216" s="21" t="s">
        <v>498</v>
      </c>
      <c r="C216" s="17">
        <v>3162779.06</v>
      </c>
      <c r="D216" s="17">
        <v>1520457.51</v>
      </c>
      <c r="E216" s="18">
        <f t="shared" si="14"/>
        <v>48.073465808262938</v>
      </c>
      <c r="F216" s="17">
        <v>0</v>
      </c>
      <c r="G216" s="18">
        <v>0</v>
      </c>
    </row>
    <row r="217" spans="1:7" ht="47.25" x14ac:dyDescent="0.25">
      <c r="A217" s="15" t="s">
        <v>502</v>
      </c>
      <c r="B217" s="21" t="s">
        <v>501</v>
      </c>
      <c r="C217" s="17">
        <f>C218</f>
        <v>5446626.9400000004</v>
      </c>
      <c r="D217" s="17">
        <f>D218</f>
        <v>5446626.9299999997</v>
      </c>
      <c r="E217" s="18">
        <f t="shared" ref="E217:E218" si="15">D217/C217%</f>
        <v>99.99999981640012</v>
      </c>
      <c r="F217" s="17">
        <f>F218</f>
        <v>0</v>
      </c>
      <c r="G217" s="18">
        <v>0</v>
      </c>
    </row>
    <row r="218" spans="1:7" ht="47.25" x14ac:dyDescent="0.25">
      <c r="A218" s="15" t="s">
        <v>503</v>
      </c>
      <c r="B218" s="21" t="s">
        <v>504</v>
      </c>
      <c r="C218" s="17">
        <v>5446626.9400000004</v>
      </c>
      <c r="D218" s="17">
        <v>5446626.9299999997</v>
      </c>
      <c r="E218" s="18">
        <f t="shared" si="15"/>
        <v>99.99999981640012</v>
      </c>
      <c r="F218" s="17">
        <v>0</v>
      </c>
      <c r="G218" s="18">
        <v>0</v>
      </c>
    </row>
    <row r="219" spans="1:7" ht="47.25" x14ac:dyDescent="0.25">
      <c r="A219" s="15" t="s">
        <v>436</v>
      </c>
      <c r="B219" s="21" t="s">
        <v>439</v>
      </c>
      <c r="C219" s="17">
        <f>C220</f>
        <v>29781666.670000002</v>
      </c>
      <c r="D219" s="17">
        <f>D220</f>
        <v>15747375.050000001</v>
      </c>
      <c r="E219" s="18">
        <f t="shared" si="6"/>
        <v>52.876070451298219</v>
      </c>
      <c r="F219" s="17">
        <f>F220</f>
        <v>29288599.449999999</v>
      </c>
      <c r="G219" s="18">
        <v>0</v>
      </c>
    </row>
    <row r="220" spans="1:7" ht="47.25" x14ac:dyDescent="0.25">
      <c r="A220" s="15" t="s">
        <v>437</v>
      </c>
      <c r="B220" s="21" t="s">
        <v>438</v>
      </c>
      <c r="C220" s="17">
        <v>29781666.670000002</v>
      </c>
      <c r="D220" s="17">
        <v>15747375.050000001</v>
      </c>
      <c r="E220" s="18">
        <f t="shared" si="6"/>
        <v>52.876070451298219</v>
      </c>
      <c r="F220" s="17">
        <v>29288599.449999999</v>
      </c>
      <c r="G220" s="18">
        <v>0</v>
      </c>
    </row>
    <row r="221" spans="1:7" ht="47.25" x14ac:dyDescent="0.25">
      <c r="A221" s="15" t="s">
        <v>448</v>
      </c>
      <c r="B221" s="21" t="s">
        <v>450</v>
      </c>
      <c r="C221" s="17">
        <f>C222</f>
        <v>500817.82</v>
      </c>
      <c r="D221" s="17">
        <f>D222</f>
        <v>500817.82</v>
      </c>
      <c r="E221" s="18">
        <f t="shared" si="6"/>
        <v>100</v>
      </c>
      <c r="F221" s="17">
        <f>F222</f>
        <v>0</v>
      </c>
      <c r="G221" s="18">
        <v>0</v>
      </c>
    </row>
    <row r="222" spans="1:7" ht="47.25" x14ac:dyDescent="0.25">
      <c r="A222" s="15" t="s">
        <v>449</v>
      </c>
      <c r="B222" s="21" t="s">
        <v>451</v>
      </c>
      <c r="C222" s="17">
        <v>500817.82</v>
      </c>
      <c r="D222" s="17">
        <v>500817.82</v>
      </c>
      <c r="E222" s="18">
        <f t="shared" si="6"/>
        <v>100</v>
      </c>
      <c r="F222" s="17">
        <v>0</v>
      </c>
      <c r="G222" s="18">
        <v>0</v>
      </c>
    </row>
    <row r="223" spans="1:7" ht="47.25" x14ac:dyDescent="0.25">
      <c r="A223" s="15" t="s">
        <v>366</v>
      </c>
      <c r="B223" s="21" t="s">
        <v>174</v>
      </c>
      <c r="C223" s="17">
        <f>C224</f>
        <v>643694322.76999998</v>
      </c>
      <c r="D223" s="17">
        <f>D224</f>
        <v>257870776.11000001</v>
      </c>
      <c r="E223" s="18">
        <f t="shared" si="6"/>
        <v>40.061061126080567</v>
      </c>
      <c r="F223" s="17">
        <f>F224</f>
        <v>327822649.07999998</v>
      </c>
      <c r="G223" s="18">
        <f t="shared" si="5"/>
        <v>78.661671740402141</v>
      </c>
    </row>
    <row r="224" spans="1:7" ht="47.25" x14ac:dyDescent="0.25">
      <c r="A224" s="15" t="s">
        <v>367</v>
      </c>
      <c r="B224" s="21" t="s">
        <v>175</v>
      </c>
      <c r="C224" s="17">
        <v>643694322.76999998</v>
      </c>
      <c r="D224" s="17">
        <v>257870776.11000001</v>
      </c>
      <c r="E224" s="18">
        <f t="shared" si="6"/>
        <v>40.061061126080567</v>
      </c>
      <c r="F224" s="17">
        <v>327822649.07999998</v>
      </c>
      <c r="G224" s="18">
        <f t="shared" si="5"/>
        <v>78.661671740402141</v>
      </c>
    </row>
    <row r="225" spans="1:7" ht="63" x14ac:dyDescent="0.25">
      <c r="A225" s="15" t="s">
        <v>368</v>
      </c>
      <c r="B225" s="21" t="s">
        <v>176</v>
      </c>
      <c r="C225" s="17">
        <f>C226+C228+C230+C232+C236+C240+C242+C244</f>
        <v>1921794597.8499999</v>
      </c>
      <c r="D225" s="17">
        <f>D226+D228+D230+D232+D236+D240+D242+D244</f>
        <v>1277585427.1300004</v>
      </c>
      <c r="E225" s="18">
        <f t="shared" si="6"/>
        <v>66.478770861323795</v>
      </c>
      <c r="F225" s="17">
        <f>F226+F228+F230+F232+F236+F240+F242+F244</f>
        <v>1143615003.4399998</v>
      </c>
      <c r="G225" s="18">
        <f t="shared" si="5"/>
        <v>111.71464376446767</v>
      </c>
    </row>
    <row r="226" spans="1:7" ht="78.75" x14ac:dyDescent="0.25">
      <c r="A226" s="15" t="s">
        <v>369</v>
      </c>
      <c r="B226" s="21" t="s">
        <v>177</v>
      </c>
      <c r="C226" s="17">
        <f>C227</f>
        <v>1729865938.8499999</v>
      </c>
      <c r="D226" s="17">
        <f>D227</f>
        <v>1169202091.8900001</v>
      </c>
      <c r="E226" s="18">
        <f t="shared" si="6"/>
        <v>67.589173567246249</v>
      </c>
      <c r="F226" s="17">
        <f>F227</f>
        <v>1035639906.41</v>
      </c>
      <c r="G226" s="18">
        <f t="shared" si="5"/>
        <v>112.89658544956882</v>
      </c>
    </row>
    <row r="227" spans="1:7" ht="78.75" x14ac:dyDescent="0.25">
      <c r="A227" s="15" t="s">
        <v>370</v>
      </c>
      <c r="B227" s="21" t="s">
        <v>178</v>
      </c>
      <c r="C227" s="17">
        <v>1729865938.8499999</v>
      </c>
      <c r="D227" s="17">
        <v>1169202091.8900001</v>
      </c>
      <c r="E227" s="18">
        <f t="shared" si="6"/>
        <v>67.589173567246249</v>
      </c>
      <c r="F227" s="17">
        <v>1035639906.41</v>
      </c>
      <c r="G227" s="18">
        <f t="shared" si="5"/>
        <v>112.89658544956882</v>
      </c>
    </row>
    <row r="228" spans="1:7" ht="126" x14ac:dyDescent="0.25">
      <c r="A228" s="15" t="s">
        <v>371</v>
      </c>
      <c r="B228" s="21" t="s">
        <v>179</v>
      </c>
      <c r="C228" s="17">
        <f>C229</f>
        <v>41458942</v>
      </c>
      <c r="D228" s="17">
        <f>D229</f>
        <v>17848892.460000001</v>
      </c>
      <c r="E228" s="18">
        <f t="shared" si="6"/>
        <v>43.051972865105917</v>
      </c>
      <c r="F228" s="17">
        <f>F229</f>
        <v>18985380.440000001</v>
      </c>
      <c r="G228" s="18">
        <f t="shared" si="5"/>
        <v>94.013878291290112</v>
      </c>
    </row>
    <row r="229" spans="1:7" ht="141.75" x14ac:dyDescent="0.25">
      <c r="A229" s="15" t="s">
        <v>372</v>
      </c>
      <c r="B229" s="21" t="s">
        <v>180</v>
      </c>
      <c r="C229" s="17">
        <v>41458942</v>
      </c>
      <c r="D229" s="17">
        <v>17848892.460000001</v>
      </c>
      <c r="E229" s="18">
        <f t="shared" si="6"/>
        <v>43.051972865105917</v>
      </c>
      <c r="F229" s="17">
        <v>18985380.440000001</v>
      </c>
      <c r="G229" s="18">
        <f t="shared" si="5"/>
        <v>94.013878291290112</v>
      </c>
    </row>
    <row r="230" spans="1:7" ht="75" x14ac:dyDescent="0.25">
      <c r="A230" s="15" t="s">
        <v>408</v>
      </c>
      <c r="B230" s="25" t="s">
        <v>406</v>
      </c>
      <c r="C230" s="17">
        <f>C231</f>
        <v>26400000</v>
      </c>
      <c r="D230" s="17">
        <f>D231</f>
        <v>26400000</v>
      </c>
      <c r="E230" s="18">
        <f t="shared" si="6"/>
        <v>100</v>
      </c>
      <c r="F230" s="17">
        <f>F231</f>
        <v>36126000</v>
      </c>
      <c r="G230" s="18">
        <f t="shared" si="5"/>
        <v>73.077561866799542</v>
      </c>
    </row>
    <row r="231" spans="1:7" ht="75" x14ac:dyDescent="0.25">
      <c r="A231" s="15" t="s">
        <v>409</v>
      </c>
      <c r="B231" s="25" t="s">
        <v>407</v>
      </c>
      <c r="C231" s="17">
        <v>26400000</v>
      </c>
      <c r="D231" s="17">
        <v>26400000</v>
      </c>
      <c r="E231" s="18">
        <f t="shared" si="6"/>
        <v>100</v>
      </c>
      <c r="F231" s="17">
        <v>36126000</v>
      </c>
      <c r="G231" s="18">
        <f t="shared" si="5"/>
        <v>73.077561866799542</v>
      </c>
    </row>
    <row r="232" spans="1:7" ht="110.25" x14ac:dyDescent="0.25">
      <c r="A232" s="15" t="s">
        <v>373</v>
      </c>
      <c r="B232" s="21" t="s">
        <v>181</v>
      </c>
      <c r="C232" s="17">
        <f>C233</f>
        <v>29650</v>
      </c>
      <c r="D232" s="17">
        <f>D233</f>
        <v>29650</v>
      </c>
      <c r="E232" s="18">
        <f t="shared" si="6"/>
        <v>100</v>
      </c>
      <c r="F232" s="17">
        <f>F233</f>
        <v>900000</v>
      </c>
      <c r="G232" s="18">
        <f t="shared" si="5"/>
        <v>3.2944444444444443</v>
      </c>
    </row>
    <row r="233" spans="1:7" ht="108.75" customHeight="1" x14ac:dyDescent="0.25">
      <c r="A233" s="15" t="s">
        <v>374</v>
      </c>
      <c r="B233" s="21" t="s">
        <v>182</v>
      </c>
      <c r="C233" s="17">
        <v>29650</v>
      </c>
      <c r="D233" s="17">
        <v>29650</v>
      </c>
      <c r="E233" s="18">
        <f t="shared" si="6"/>
        <v>100</v>
      </c>
      <c r="F233" s="17">
        <v>900000</v>
      </c>
      <c r="G233" s="18">
        <f t="shared" ref="G233" si="16">D233/F233%</f>
        <v>3.2944444444444443</v>
      </c>
    </row>
    <row r="234" spans="1:7" ht="94.5" hidden="1" x14ac:dyDescent="0.25">
      <c r="A234" s="15" t="s">
        <v>375</v>
      </c>
      <c r="B234" s="21" t="s">
        <v>183</v>
      </c>
      <c r="C234" s="17">
        <v>0</v>
      </c>
      <c r="D234" s="17">
        <v>0</v>
      </c>
      <c r="E234" s="18">
        <v>0</v>
      </c>
      <c r="F234" s="17">
        <v>0</v>
      </c>
      <c r="G234" s="18" t="e">
        <f t="shared" ref="G234:G250" si="17">D234/F234%</f>
        <v>#DIV/0!</v>
      </c>
    </row>
    <row r="235" spans="1:7" ht="94.5" hidden="1" x14ac:dyDescent="0.25">
      <c r="A235" s="15" t="s">
        <v>376</v>
      </c>
      <c r="B235" s="21" t="s">
        <v>184</v>
      </c>
      <c r="C235" s="17">
        <v>0</v>
      </c>
      <c r="D235" s="17">
        <v>0</v>
      </c>
      <c r="E235" s="18">
        <v>0</v>
      </c>
      <c r="F235" s="17">
        <v>0</v>
      </c>
      <c r="G235" s="18" t="e">
        <f t="shared" si="17"/>
        <v>#DIV/0!</v>
      </c>
    </row>
    <row r="236" spans="1:7" s="4" customFormat="1" ht="126" x14ac:dyDescent="0.25">
      <c r="A236" s="15" t="s">
        <v>377</v>
      </c>
      <c r="B236" s="21" t="s">
        <v>185</v>
      </c>
      <c r="C236" s="17">
        <f>C237</f>
        <v>110340200</v>
      </c>
      <c r="D236" s="17">
        <f>D237</f>
        <v>55576088.380000003</v>
      </c>
      <c r="E236" s="18">
        <f t="shared" si="6"/>
        <v>50.367942399959404</v>
      </c>
      <c r="F236" s="17">
        <f>F237</f>
        <v>43771841</v>
      </c>
      <c r="G236" s="18">
        <f t="shared" si="17"/>
        <v>126.967673989312</v>
      </c>
    </row>
    <row r="237" spans="1:7" ht="108.75" customHeight="1" x14ac:dyDescent="0.25">
      <c r="A237" s="15" t="s">
        <v>378</v>
      </c>
      <c r="B237" s="21" t="s">
        <v>186</v>
      </c>
      <c r="C237" s="17">
        <v>110340200</v>
      </c>
      <c r="D237" s="17">
        <v>55576088.380000003</v>
      </c>
      <c r="E237" s="18">
        <f t="shared" si="6"/>
        <v>50.367942399959404</v>
      </c>
      <c r="F237" s="17">
        <v>43771841</v>
      </c>
      <c r="G237" s="18">
        <f t="shared" si="17"/>
        <v>126.967673989312</v>
      </c>
    </row>
    <row r="238" spans="1:7" ht="63" hidden="1" x14ac:dyDescent="0.25">
      <c r="A238" s="15" t="s">
        <v>379</v>
      </c>
      <c r="B238" s="21" t="s">
        <v>187</v>
      </c>
      <c r="C238" s="17">
        <v>0</v>
      </c>
      <c r="D238" s="17" t="s">
        <v>11</v>
      </c>
      <c r="E238" s="18">
        <v>0</v>
      </c>
      <c r="F238" s="17">
        <v>53436841</v>
      </c>
      <c r="G238" s="18" t="e">
        <f t="shared" si="17"/>
        <v>#VALUE!</v>
      </c>
    </row>
    <row r="239" spans="1:7" ht="78.75" hidden="1" x14ac:dyDescent="0.25">
      <c r="A239" s="15" t="s">
        <v>380</v>
      </c>
      <c r="B239" s="21" t="s">
        <v>188</v>
      </c>
      <c r="C239" s="17">
        <v>0</v>
      </c>
      <c r="D239" s="17" t="s">
        <v>11</v>
      </c>
      <c r="E239" s="18">
        <v>0</v>
      </c>
      <c r="F239" s="17">
        <v>53436841</v>
      </c>
      <c r="G239" s="18" t="e">
        <f t="shared" si="17"/>
        <v>#VALUE!</v>
      </c>
    </row>
    <row r="240" spans="1:7" ht="63" x14ac:dyDescent="0.25">
      <c r="A240" s="15" t="s">
        <v>381</v>
      </c>
      <c r="B240" s="21" t="s">
        <v>189</v>
      </c>
      <c r="C240" s="17">
        <f>C241</f>
        <v>8329534</v>
      </c>
      <c r="D240" s="17">
        <f>D241</f>
        <v>5226395.63</v>
      </c>
      <c r="E240" s="18">
        <f t="shared" si="6"/>
        <v>62.745354421988075</v>
      </c>
      <c r="F240" s="17">
        <f>F241</f>
        <v>5160885</v>
      </c>
      <c r="G240" s="18">
        <f t="shared" si="17"/>
        <v>101.26936814131685</v>
      </c>
    </row>
    <row r="241" spans="1:7" ht="78.75" x14ac:dyDescent="0.25">
      <c r="A241" s="15" t="s">
        <v>382</v>
      </c>
      <c r="B241" s="21" t="s">
        <v>190</v>
      </c>
      <c r="C241" s="17">
        <v>8329534</v>
      </c>
      <c r="D241" s="17">
        <v>5226395.63</v>
      </c>
      <c r="E241" s="18">
        <f t="shared" si="6"/>
        <v>62.745354421988075</v>
      </c>
      <c r="F241" s="17">
        <v>5160885</v>
      </c>
      <c r="G241" s="18">
        <f t="shared" si="17"/>
        <v>101.26936814131685</v>
      </c>
    </row>
    <row r="242" spans="1:7" ht="63" x14ac:dyDescent="0.25">
      <c r="A242" s="15" t="s">
        <v>383</v>
      </c>
      <c r="B242" s="21" t="s">
        <v>191</v>
      </c>
      <c r="C242" s="17">
        <f>C243</f>
        <v>3363646</v>
      </c>
      <c r="D242" s="17">
        <f>D243</f>
        <v>1837951.07</v>
      </c>
      <c r="E242" s="18">
        <f t="shared" si="6"/>
        <v>54.641632026675822</v>
      </c>
      <c r="F242" s="17">
        <f>F243</f>
        <v>2045528.04</v>
      </c>
      <c r="G242" s="18">
        <f t="shared" si="17"/>
        <v>89.852157196534947</v>
      </c>
    </row>
    <row r="243" spans="1:7" ht="63" x14ac:dyDescent="0.25">
      <c r="A243" s="15" t="s">
        <v>384</v>
      </c>
      <c r="B243" s="21" t="s">
        <v>192</v>
      </c>
      <c r="C243" s="17">
        <v>3363646</v>
      </c>
      <c r="D243" s="17">
        <v>1837951.07</v>
      </c>
      <c r="E243" s="18">
        <f t="shared" si="6"/>
        <v>54.641632026675822</v>
      </c>
      <c r="F243" s="17">
        <v>2045528.04</v>
      </c>
      <c r="G243" s="18">
        <f t="shared" si="17"/>
        <v>89.852157196534947</v>
      </c>
    </row>
    <row r="244" spans="1:7" ht="47.25" x14ac:dyDescent="0.25">
      <c r="A244" s="15" t="s">
        <v>385</v>
      </c>
      <c r="B244" s="21" t="s">
        <v>193</v>
      </c>
      <c r="C244" s="17">
        <f>C245</f>
        <v>2006687</v>
      </c>
      <c r="D244" s="17">
        <f>D245</f>
        <v>1464357.7</v>
      </c>
      <c r="E244" s="18">
        <f t="shared" si="6"/>
        <v>72.97389677612901</v>
      </c>
      <c r="F244" s="17">
        <f>F245</f>
        <v>985462.55</v>
      </c>
      <c r="G244" s="18">
        <f t="shared" si="17"/>
        <v>148.59597657972898</v>
      </c>
    </row>
    <row r="245" spans="1:7" ht="47.25" x14ac:dyDescent="0.25">
      <c r="A245" s="15" t="s">
        <v>386</v>
      </c>
      <c r="B245" s="21" t="s">
        <v>194</v>
      </c>
      <c r="C245" s="17">
        <v>2006687</v>
      </c>
      <c r="D245" s="17">
        <v>1464357.7</v>
      </c>
      <c r="E245" s="18">
        <f t="shared" si="6"/>
        <v>72.97389677612901</v>
      </c>
      <c r="F245" s="17">
        <v>985462.55</v>
      </c>
      <c r="G245" s="18">
        <f t="shared" si="17"/>
        <v>148.59597657972898</v>
      </c>
    </row>
    <row r="246" spans="1:7" ht="47.25" x14ac:dyDescent="0.25">
      <c r="A246" s="15" t="s">
        <v>387</v>
      </c>
      <c r="B246" s="21" t="s">
        <v>195</v>
      </c>
      <c r="C246" s="17">
        <f>C247+C249+C251+C253+C257+C259</f>
        <v>814980285.86000001</v>
      </c>
      <c r="D246" s="17">
        <f>D247+D249+D251+D253+D257+D259</f>
        <v>548782761.24000001</v>
      </c>
      <c r="E246" s="18">
        <f t="shared" si="6"/>
        <v>67.336936949450546</v>
      </c>
      <c r="F246" s="17">
        <f>F247+F249+F251+F253+F257+F259</f>
        <v>381744648.69</v>
      </c>
      <c r="G246" s="18">
        <f t="shared" si="17"/>
        <v>143.75650401995424</v>
      </c>
    </row>
    <row r="247" spans="1:7" ht="94.5" x14ac:dyDescent="0.25">
      <c r="A247" s="15" t="s">
        <v>507</v>
      </c>
      <c r="B247" s="21" t="s">
        <v>505</v>
      </c>
      <c r="C247" s="17">
        <f>C248</f>
        <v>1607815.3</v>
      </c>
      <c r="D247" s="17">
        <f>D248</f>
        <v>0</v>
      </c>
      <c r="E247" s="18">
        <f t="shared" ref="E247:E248" si="18">D247/C247%</f>
        <v>0</v>
      </c>
      <c r="F247" s="17">
        <f>F248</f>
        <v>0</v>
      </c>
      <c r="G247" s="18">
        <v>0</v>
      </c>
    </row>
    <row r="248" spans="1:7" ht="110.25" x14ac:dyDescent="0.25">
      <c r="A248" s="15" t="s">
        <v>508</v>
      </c>
      <c r="B248" s="21" t="s">
        <v>506</v>
      </c>
      <c r="C248" s="17">
        <v>1607815.3</v>
      </c>
      <c r="D248" s="17">
        <v>0</v>
      </c>
      <c r="E248" s="18">
        <f t="shared" si="18"/>
        <v>0</v>
      </c>
      <c r="F248" s="17">
        <v>0</v>
      </c>
      <c r="G248" s="18">
        <v>0</v>
      </c>
    </row>
    <row r="249" spans="1:7" ht="106.5" customHeight="1" x14ac:dyDescent="0.25">
      <c r="A249" s="15" t="s">
        <v>388</v>
      </c>
      <c r="B249" s="21" t="s">
        <v>196</v>
      </c>
      <c r="C249" s="17">
        <f>C250</f>
        <v>79911000</v>
      </c>
      <c r="D249" s="17">
        <f>D250</f>
        <v>50009823.090000004</v>
      </c>
      <c r="E249" s="18">
        <f t="shared" si="6"/>
        <v>62.581901227615724</v>
      </c>
      <c r="F249" s="17">
        <f>F250</f>
        <v>54034430</v>
      </c>
      <c r="G249" s="18">
        <f t="shared" si="17"/>
        <v>92.55177317499232</v>
      </c>
    </row>
    <row r="250" spans="1:7" s="4" customFormat="1" ht="126" x14ac:dyDescent="0.25">
      <c r="A250" s="15" t="s">
        <v>389</v>
      </c>
      <c r="B250" s="21" t="s">
        <v>197</v>
      </c>
      <c r="C250" s="17">
        <v>79911000</v>
      </c>
      <c r="D250" s="17">
        <v>50009823.090000004</v>
      </c>
      <c r="E250" s="18">
        <f t="shared" si="6"/>
        <v>62.581901227615724</v>
      </c>
      <c r="F250" s="17">
        <v>54034430</v>
      </c>
      <c r="G250" s="18">
        <f t="shared" si="17"/>
        <v>92.55177317499232</v>
      </c>
    </row>
    <row r="251" spans="1:7" s="4" customFormat="1" ht="47.25" x14ac:dyDescent="0.25">
      <c r="A251" s="15" t="s">
        <v>509</v>
      </c>
      <c r="B251" s="21" t="s">
        <v>511</v>
      </c>
      <c r="C251" s="17">
        <f>C252</f>
        <v>15306122.449999999</v>
      </c>
      <c r="D251" s="17">
        <f>D252</f>
        <v>15306122.439999999</v>
      </c>
      <c r="E251" s="18">
        <f t="shared" ref="E251:E252" si="19">D251/C251%</f>
        <v>99.999999934666675</v>
      </c>
      <c r="F251" s="17">
        <f>F252</f>
        <v>0</v>
      </c>
      <c r="G251" s="18">
        <v>0</v>
      </c>
    </row>
    <row r="252" spans="1:7" s="4" customFormat="1" ht="47.25" x14ac:dyDescent="0.25">
      <c r="A252" s="15" t="s">
        <v>510</v>
      </c>
      <c r="B252" s="21" t="s">
        <v>512</v>
      </c>
      <c r="C252" s="17">
        <v>15306122.449999999</v>
      </c>
      <c r="D252" s="17">
        <v>15306122.439999999</v>
      </c>
      <c r="E252" s="18">
        <f t="shared" si="19"/>
        <v>99.999999934666675</v>
      </c>
      <c r="F252" s="17">
        <v>0</v>
      </c>
      <c r="G252" s="18">
        <v>0</v>
      </c>
    </row>
    <row r="253" spans="1:7" s="4" customFormat="1" ht="94.5" x14ac:dyDescent="0.25">
      <c r="A253" s="15" t="s">
        <v>440</v>
      </c>
      <c r="B253" s="21" t="s">
        <v>442</v>
      </c>
      <c r="C253" s="17">
        <f>C254</f>
        <v>699272961.40999997</v>
      </c>
      <c r="D253" s="17">
        <f>D254</f>
        <v>479242447.70999998</v>
      </c>
      <c r="E253" s="18">
        <v>0</v>
      </c>
      <c r="F253" s="17">
        <f>F254</f>
        <v>301625642.69</v>
      </c>
      <c r="G253" s="18">
        <v>0</v>
      </c>
    </row>
    <row r="254" spans="1:7" s="4" customFormat="1" ht="93" customHeight="1" x14ac:dyDescent="0.25">
      <c r="A254" s="15" t="s">
        <v>441</v>
      </c>
      <c r="B254" s="21" t="s">
        <v>443</v>
      </c>
      <c r="C254" s="17">
        <v>699272961.40999997</v>
      </c>
      <c r="D254" s="17">
        <v>479242447.70999998</v>
      </c>
      <c r="E254" s="18">
        <v>0</v>
      </c>
      <c r="F254" s="17">
        <v>301625642.69</v>
      </c>
      <c r="G254" s="18">
        <v>0</v>
      </c>
    </row>
    <row r="255" spans="1:7" s="4" customFormat="1" ht="30" hidden="1" x14ac:dyDescent="0.25">
      <c r="A255" s="15" t="s">
        <v>455</v>
      </c>
      <c r="B255" s="25" t="s">
        <v>410</v>
      </c>
      <c r="C255" s="17">
        <v>0</v>
      </c>
      <c r="D255" s="17">
        <v>0</v>
      </c>
      <c r="E255" s="18">
        <v>0</v>
      </c>
      <c r="F255" s="17">
        <v>0</v>
      </c>
      <c r="G255" s="18">
        <v>0</v>
      </c>
    </row>
    <row r="256" spans="1:7" s="4" customFormat="1" ht="39" hidden="1" customHeight="1" x14ac:dyDescent="0.25">
      <c r="A256" s="15" t="s">
        <v>456</v>
      </c>
      <c r="B256" s="25" t="s">
        <v>411</v>
      </c>
      <c r="C256" s="17">
        <v>0</v>
      </c>
      <c r="D256" s="17">
        <v>0</v>
      </c>
      <c r="E256" s="18">
        <v>0</v>
      </c>
      <c r="F256" s="17">
        <v>0</v>
      </c>
      <c r="G256" s="18">
        <v>0</v>
      </c>
    </row>
    <row r="257" spans="1:7" s="4" customFormat="1" ht="60" customHeight="1" x14ac:dyDescent="0.25">
      <c r="A257" s="15" t="s">
        <v>462</v>
      </c>
      <c r="B257" s="21" t="s">
        <v>460</v>
      </c>
      <c r="C257" s="17">
        <f>C258</f>
        <v>4224368</v>
      </c>
      <c r="D257" s="17">
        <f>D258</f>
        <v>4224368</v>
      </c>
      <c r="E257" s="18">
        <v>0</v>
      </c>
      <c r="F257" s="17">
        <f>F258</f>
        <v>26084576</v>
      </c>
      <c r="G257" s="18">
        <v>0</v>
      </c>
    </row>
    <row r="258" spans="1:7" s="4" customFormat="1" ht="79.5" customHeight="1" x14ac:dyDescent="0.25">
      <c r="A258" s="15" t="s">
        <v>461</v>
      </c>
      <c r="B258" s="21" t="s">
        <v>459</v>
      </c>
      <c r="C258" s="17">
        <v>4224368</v>
      </c>
      <c r="D258" s="17">
        <v>4224368</v>
      </c>
      <c r="E258" s="18">
        <v>0</v>
      </c>
      <c r="F258" s="17">
        <v>26084576</v>
      </c>
      <c r="G258" s="18">
        <v>0</v>
      </c>
    </row>
    <row r="259" spans="1:7" s="4" customFormat="1" ht="48" customHeight="1" x14ac:dyDescent="0.25">
      <c r="A259" s="15" t="s">
        <v>412</v>
      </c>
      <c r="B259" s="21" t="s">
        <v>458</v>
      </c>
      <c r="C259" s="17">
        <f>C260</f>
        <v>14658018.699999999</v>
      </c>
      <c r="D259" s="17">
        <f>D260</f>
        <v>0</v>
      </c>
      <c r="E259" s="18">
        <v>0</v>
      </c>
      <c r="F259" s="17">
        <f>F260</f>
        <v>0</v>
      </c>
      <c r="G259" s="18">
        <v>0</v>
      </c>
    </row>
    <row r="260" spans="1:7" s="4" customFormat="1" ht="48.75" customHeight="1" x14ac:dyDescent="0.25">
      <c r="A260" s="15" t="s">
        <v>413</v>
      </c>
      <c r="B260" s="21" t="s">
        <v>457</v>
      </c>
      <c r="C260" s="17">
        <v>14658018.699999999</v>
      </c>
      <c r="D260" s="17">
        <v>0</v>
      </c>
      <c r="E260" s="18">
        <v>0</v>
      </c>
      <c r="F260" s="17">
        <v>0</v>
      </c>
      <c r="G260" s="18">
        <v>0</v>
      </c>
    </row>
    <row r="261" spans="1:7" ht="47.25" x14ac:dyDescent="0.25">
      <c r="A261" s="15"/>
      <c r="B261" s="21" t="s">
        <v>198</v>
      </c>
      <c r="C261" s="17">
        <f>C262</f>
        <v>0</v>
      </c>
      <c r="D261" s="17">
        <f>D262</f>
        <v>5000</v>
      </c>
      <c r="E261" s="18">
        <v>0</v>
      </c>
      <c r="F261" s="17">
        <f>F262</f>
        <v>708553.2</v>
      </c>
      <c r="G261" s="18">
        <f t="shared" ref="G261:G263" si="20">D261/F261%</f>
        <v>0.70566331504818558</v>
      </c>
    </row>
    <row r="262" spans="1:7" ht="63" x14ac:dyDescent="0.25">
      <c r="A262" s="15" t="s">
        <v>390</v>
      </c>
      <c r="B262" s="21" t="s">
        <v>199</v>
      </c>
      <c r="C262" s="17">
        <f>C263</f>
        <v>0</v>
      </c>
      <c r="D262" s="17">
        <f>D263</f>
        <v>5000</v>
      </c>
      <c r="E262" s="18">
        <v>0</v>
      </c>
      <c r="F262" s="17">
        <f>F263</f>
        <v>708553.2</v>
      </c>
      <c r="G262" s="18">
        <f t="shared" si="20"/>
        <v>0.70566331504818558</v>
      </c>
    </row>
    <row r="263" spans="1:7" ht="63" x14ac:dyDescent="0.25">
      <c r="A263" s="15" t="s">
        <v>391</v>
      </c>
      <c r="B263" s="21" t="s">
        <v>199</v>
      </c>
      <c r="C263" s="17">
        <v>0</v>
      </c>
      <c r="D263" s="17">
        <v>5000</v>
      </c>
      <c r="E263" s="18">
        <v>0</v>
      </c>
      <c r="F263" s="17">
        <v>708553.2</v>
      </c>
      <c r="G263" s="18">
        <f t="shared" si="20"/>
        <v>0.70566331504818558</v>
      </c>
    </row>
    <row r="264" spans="1:7" ht="59.25" customHeight="1" x14ac:dyDescent="0.25">
      <c r="A264" s="15" t="s">
        <v>417</v>
      </c>
      <c r="B264" s="25" t="s">
        <v>414</v>
      </c>
      <c r="C264" s="17">
        <f>C265</f>
        <v>0</v>
      </c>
      <c r="D264" s="17">
        <f>D265</f>
        <v>-10793.38</v>
      </c>
      <c r="E264" s="18">
        <v>0</v>
      </c>
      <c r="F264" s="17">
        <f>F265</f>
        <v>0</v>
      </c>
      <c r="G264" s="18">
        <v>0</v>
      </c>
    </row>
    <row r="265" spans="1:7" ht="55.5" customHeight="1" x14ac:dyDescent="0.25">
      <c r="A265" s="15" t="s">
        <v>418</v>
      </c>
      <c r="B265" s="25" t="s">
        <v>415</v>
      </c>
      <c r="C265" s="17">
        <f>C266</f>
        <v>0</v>
      </c>
      <c r="D265" s="17">
        <f>D266</f>
        <v>-10793.38</v>
      </c>
      <c r="E265" s="18">
        <v>0</v>
      </c>
      <c r="F265" s="17">
        <f>F266</f>
        <v>0</v>
      </c>
      <c r="G265" s="18">
        <v>0</v>
      </c>
    </row>
    <row r="266" spans="1:7" ht="32.25" customHeight="1" x14ac:dyDescent="0.25">
      <c r="A266" s="15" t="s">
        <v>419</v>
      </c>
      <c r="B266" s="25" t="s">
        <v>416</v>
      </c>
      <c r="C266" s="26">
        <v>0</v>
      </c>
      <c r="D266" s="26">
        <v>-10793.38</v>
      </c>
      <c r="E266" s="26">
        <v>0</v>
      </c>
      <c r="F266" s="26">
        <v>0</v>
      </c>
      <c r="G266" s="18">
        <v>0</v>
      </c>
    </row>
  </sheetData>
  <mergeCells count="1">
    <mergeCell ref="A1:G1"/>
  </mergeCells>
  <pageMargins left="0.70866141732283472" right="0.31496062992125984" top="0.74803149606299213" bottom="0.35433070866141736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Светлана И. Леськив</cp:lastModifiedBy>
  <cp:lastPrinted>2020-07-16T00:19:51Z</cp:lastPrinted>
  <dcterms:created xsi:type="dcterms:W3CDTF">2020-07-16T00:00:40Z</dcterms:created>
  <dcterms:modified xsi:type="dcterms:W3CDTF">2023-10-23T04:39:29Z</dcterms:modified>
</cp:coreProperties>
</file>